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filterPrivacy="1" codeName="ThisWorkbook" defaultThemeVersion="202300"/>
  <xr:revisionPtr revIDLastSave="3" documentId="11_B3E5FE3AEDD17258931B5619A2C69FE302EC83F6" xr6:coauthVersionLast="47" xr6:coauthVersionMax="47" xr10:uidLastSave="{1DD11561-1CD0-40AE-B8DF-5C841894C7CC}"/>
  <bookViews>
    <workbookView xWindow="-108" yWindow="-108" windowWidth="23256" windowHeight="12456" activeTab="3" xr2:uid="{00000000-000D-0000-FFFF-FFFF00000000}"/>
  </bookViews>
  <sheets>
    <sheet name="PLANILHA ORCAMENTARIA" sheetId="1" r:id="rId1"/>
    <sheet name="RESUMO" sheetId="2" r:id="rId2"/>
    <sheet name="COMPOSICOES" sheetId="3" r:id="rId3"/>
    <sheet name="MOB" sheetId="10" r:id="rId4"/>
    <sheet name="MAT BET" sheetId="9" r:id="rId5"/>
    <sheet name="COMPOSICOES AUXILIARES" sheetId="4" r:id="rId6"/>
    <sheet name="CURVA ABC SERVICOS" sheetId="5" r:id="rId7"/>
    <sheet name="CRONOGRAMA" sheetId="6" r:id="rId8"/>
    <sheet name="BDI" sheetId="7" r:id="rId9"/>
    <sheet name="ENCARGOS SOCIAIS" sheetId="8" r:id="rId10"/>
  </sheets>
  <definedNames>
    <definedName name="JR_PAGE_ANCHOR_0_1">'PLANILHA ORCAMENTARIA'!$A$1</definedName>
    <definedName name="JR_PAGE_ANCHOR_1_1">RESUMO!$A$1</definedName>
    <definedName name="JR_PAGE_ANCHOR_2_1">COMPOSICOES!$A$1</definedName>
    <definedName name="JR_PAGE_ANCHOR_3_1">'COMPOSICOES AUXILIARES'!$A$1</definedName>
    <definedName name="JR_PAGE_ANCHOR_4_1">'CURVA ABC SERVICOS'!$A$1</definedName>
    <definedName name="JR_PAGE_ANCHOR_5_1">CRONOGRAMA!$A$1</definedName>
    <definedName name="JR_PAGE_ANCHOR_6_1">BDI!$A$1</definedName>
    <definedName name="JR_PAGE_ANCHOR_7_1">'ENCARGOS SOCIAIS'!$A$1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4" i="10" l="1"/>
  <c r="K13" i="10"/>
  <c r="K12" i="10"/>
  <c r="K11" i="10"/>
  <c r="K10" i="10"/>
  <c r="K9" i="10"/>
  <c r="K8" i="10"/>
  <c r="K7" i="10"/>
  <c r="K6" i="10"/>
  <c r="K5" i="10"/>
  <c r="K4" i="10"/>
  <c r="D31" i="9" l="1"/>
  <c r="D30" i="9"/>
  <c r="D29" i="9"/>
  <c r="D13" i="9"/>
  <c r="D10" i="9"/>
  <c r="D16" i="9" s="1"/>
</calcChain>
</file>

<file path=xl/sharedStrings.xml><?xml version="1.0" encoding="utf-8"?>
<sst xmlns="http://schemas.openxmlformats.org/spreadsheetml/2006/main" count="3968" uniqueCount="872">
  <si>
    <t>ITEM</t>
  </si>
  <si>
    <t>CÓDIGO</t>
  </si>
  <si>
    <t>DESCRIÇÃO</t>
  </si>
  <si>
    <t>FONTE</t>
  </si>
  <si>
    <t>UNID</t>
  </si>
  <si>
    <t>QUANTIDADE</t>
  </si>
  <si>
    <t>PREÇO UNITÁRIO R$</t>
  </si>
  <si>
    <t>PREÇO TOTAL R$</t>
  </si>
  <si>
    <t>SEM BDI</t>
  </si>
  <si>
    <t>COM BDI</t>
  </si>
  <si>
    <t>1</t>
  </si>
  <si>
    <t>ADMINISTRAÇÃO LOCAL</t>
  </si>
  <si>
    <t>1.1</t>
  </si>
  <si>
    <t>ADMOBRA</t>
  </si>
  <si>
    <t>ADMINISTRAÇÃO LOCAL DA OBRA</t>
  </si>
  <si>
    <t>Composições Próprias</t>
  </si>
  <si>
    <t>MÊS</t>
  </si>
  <si>
    <t>2</t>
  </si>
  <si>
    <t>SERVIÇOS PRELIMINARES</t>
  </si>
  <si>
    <t>2.1</t>
  </si>
  <si>
    <t>103689</t>
  </si>
  <si>
    <t>FORNECIMENTO E INSTALAÇÃO DE PLACA DE OBRA COM CHAPA GALVANIZADA E ESTRUTURA DE MADEIRA. AF_03/2022_PS</t>
  </si>
  <si>
    <t>SINAPI</t>
  </si>
  <si>
    <t>M2</t>
  </si>
  <si>
    <t>2.2</t>
  </si>
  <si>
    <t>MOBEQ</t>
  </si>
  <si>
    <t>MOBILIZAÇÃO DE EQUIPAMENTOS</t>
  </si>
  <si>
    <t>UND</t>
  </si>
  <si>
    <t>2.3</t>
  </si>
  <si>
    <t>BARRAOB</t>
  </si>
  <si>
    <t>BARRACÃO PARA ESCRITÓRIO DE OBRA PORTE PEQUENO S=25,41M2 COM MATERIAIS NOVOS</t>
  </si>
  <si>
    <t>3</t>
  </si>
  <si>
    <t>TERRAPLENAGEM</t>
  </si>
  <si>
    <t>3.1</t>
  </si>
  <si>
    <t>4011209</t>
  </si>
  <si>
    <t>Regularização do subleito</t>
  </si>
  <si>
    <t>SICRO NOVO</t>
  </si>
  <si>
    <t>m²</t>
  </si>
  <si>
    <t>3.2</t>
  </si>
  <si>
    <t>4016096</t>
  </si>
  <si>
    <t>Escavação e carga de material de jazida com escavadeira hidráulica de 1,56 m³</t>
  </si>
  <si>
    <t>m³</t>
  </si>
  <si>
    <t>3.3</t>
  </si>
  <si>
    <t>5901640</t>
  </si>
  <si>
    <t>Transporte com caminhão basculante com caçamba estanque com capacidade de 14 m³ - rodovia pavimentada</t>
  </si>
  <si>
    <t>tkm</t>
  </si>
  <si>
    <t>3.4</t>
  </si>
  <si>
    <t>5502978</t>
  </si>
  <si>
    <t>Compactação de aterros a 100% do Proctor normal</t>
  </si>
  <si>
    <t>4</t>
  </si>
  <si>
    <t>SERVIÇO DE PAVIMENTAÇÃO</t>
  </si>
  <si>
    <t>4.1</t>
  </si>
  <si>
    <t>AQUISIÇÃO DE MATERIAL BETUMINOSO</t>
  </si>
  <si>
    <t>4.1.1</t>
  </si>
  <si>
    <t>CM30</t>
  </si>
  <si>
    <t>AQUISIÇÃO DE CM-30 - BDI = 15,00</t>
  </si>
  <si>
    <t>t</t>
  </si>
  <si>
    <t>4.1.2</t>
  </si>
  <si>
    <t>RR1C</t>
  </si>
  <si>
    <t>AQUISIÇÃO DE EMULSÃO ASFALTICA RR-2C - BDI = 15,00</t>
  </si>
  <si>
    <t>4.1.3</t>
  </si>
  <si>
    <t>CAP</t>
  </si>
  <si>
    <t>AQUISIÇÃO DE CAP 50/70 - BDI = 15,00</t>
  </si>
  <si>
    <t>4.2</t>
  </si>
  <si>
    <t>TRANSPORTE DE MATERIAL BETUMINOSO</t>
  </si>
  <si>
    <t>4.2.1</t>
  </si>
  <si>
    <t>TCM30</t>
  </si>
  <si>
    <t>TRANSPORTE DE CM-30 - BDI = 15,00</t>
  </si>
  <si>
    <t>4.2.2</t>
  </si>
  <si>
    <t>TRR1C</t>
  </si>
  <si>
    <t>TRANSPORTE DE EMULSÃO ASFALTICA RR-2C - BDI = 15,00</t>
  </si>
  <si>
    <t>4.2.3</t>
  </si>
  <si>
    <t>TCAP</t>
  </si>
  <si>
    <t>TRANSPORTE DE CAP 50/70 - BDI = 15,00</t>
  </si>
  <si>
    <t>4.2.4</t>
  </si>
  <si>
    <t>4.3</t>
  </si>
  <si>
    <t>MÃO DE OBRA</t>
  </si>
  <si>
    <t>4.3.1</t>
  </si>
  <si>
    <t>4011351</t>
  </si>
  <si>
    <t>Imprimação com asfalto diluído</t>
  </si>
  <si>
    <t>4.3.2</t>
  </si>
  <si>
    <t>4011353</t>
  </si>
  <si>
    <t>Pintura de ligação</t>
  </si>
  <si>
    <t>4.3.3</t>
  </si>
  <si>
    <t>4011444</t>
  </si>
  <si>
    <t>Areia asfalto a quente - faixa A - areia comercial</t>
  </si>
  <si>
    <t>5</t>
  </si>
  <si>
    <t>DRENAGEM SUPERFICIAL</t>
  </si>
  <si>
    <t>5.1</t>
  </si>
  <si>
    <t>94275</t>
  </si>
  <si>
    <t>ASSENTAMENTO DE GUIA (MEIO-FIO) EM TRECHO RETO, CONFECCIONADA EM CONCRETO PRÉ-FABRICADO, DIMENSÕES 100X15X13X20 CM (COMPRIMENTO X BASE INFERIOR X BASE SUPERIOR X ALTURA). AF_01/2024</t>
  </si>
  <si>
    <t>M</t>
  </si>
  <si>
    <t>5.2</t>
  </si>
  <si>
    <t>94287</t>
  </si>
  <si>
    <t>EXECUÇÃO DE SARJETA DE CONCRETO USINADO, MOLDADA IN LOCO EM TRECHO RETO, 30 CM BASE X 10 CM ALTURA. AF_01/2024</t>
  </si>
  <si>
    <t>6</t>
  </si>
  <si>
    <t>SINALIZAÇÃO VIÁRIA</t>
  </si>
  <si>
    <t>6.1</t>
  </si>
  <si>
    <t>102498</t>
  </si>
  <si>
    <t>PINTURA DE MEIO-FIO COM TINTA BRANCA A BASE DE CAL (CAIAÇÃO). AF_05/2021</t>
  </si>
  <si>
    <t>6.2</t>
  </si>
  <si>
    <t>PLAID</t>
  </si>
  <si>
    <t>PLACA DE IDENTIFICAÇÃO EM AÇO ESCOVADO, DOBRADO NAS EXTREMIDADES DIM. 21 X 11CM - FORNECIMENTO E INSTALAÇÃO</t>
  </si>
  <si>
    <t>6.3</t>
  </si>
  <si>
    <t>COMP-30793640</t>
  </si>
  <si>
    <t>POSTE EM TUBO DE AÇO GALVANIZADO, PESADO, D=2" (50MM), ALTURA ÚTIL=2,50M, ALTURA TOTAL=3,20M</t>
  </si>
  <si>
    <t>6.4</t>
  </si>
  <si>
    <t>102508</t>
  </si>
  <si>
    <t>PINTURA DE FAIXA DE PEDESTRE OU ZEBRADA COM TINTA EPÓXI, E = 30 CM, APLICAÇÃO MANUAL. AF_05/2021</t>
  </si>
  <si>
    <t>7</t>
  </si>
  <si>
    <t>SERVIÇOS FINAIS</t>
  </si>
  <si>
    <t>7.1</t>
  </si>
  <si>
    <t>DESMOBILIZAÇÃO DE EQUIPAMENTOS</t>
  </si>
  <si>
    <t>7.2</t>
  </si>
  <si>
    <t>COM-18574552</t>
  </si>
  <si>
    <t>RECUPERAÇÃO DE AREA DEGRADADA</t>
  </si>
  <si>
    <t>M³</t>
  </si>
  <si>
    <t>VALOR ORÇAMENTO:</t>
  </si>
  <si>
    <t>VALOR BDI TOTAL:</t>
  </si>
  <si>
    <t>VALOR TOTAL:</t>
  </si>
  <si>
    <t>Oitocentos e Oitenta e Sete Mil Trezentos e Um reais e Trinta e Nove centavos</t>
  </si>
  <si>
    <t>1.1. ADMOBRA ADMINISTRAÇÃO LOCAL DA OBRA (MÊS)</t>
  </si>
  <si>
    <t>Mão de Obra com Encargos Complementares</t>
  </si>
  <si>
    <t>COEFICIENTE</t>
  </si>
  <si>
    <t>PREÇO UNITÁRIO</t>
  </si>
  <si>
    <t>TOTAL</t>
  </si>
  <si>
    <t>90776</t>
  </si>
  <si>
    <t>ENCARREGADO GERAL COM ENCARGOS COMPLEMENTARES</t>
  </si>
  <si>
    <t>H</t>
  </si>
  <si>
    <t>90778</t>
  </si>
  <si>
    <t>ENGENHEIRO CIVIL DE OBRA PLENO COM ENCARGOS COMPLEMENTARES</t>
  </si>
  <si>
    <t>TOTAL Mão de Obra com Encargos Complementares:</t>
  </si>
  <si>
    <t>VALOR:</t>
  </si>
  <si>
    <t>VALOR ENCARGOS (112.73%):</t>
  </si>
  <si>
    <t>VALOR BDI (24.23%):</t>
  </si>
  <si>
    <t>VALOR COM BDI:</t>
  </si>
  <si>
    <t>2.1. 103689 FORNECIMENTO E INSTALAÇÃO DE PLACA DE OBRA COM CHAPA GALVANIZADA E ESTRUTURA DE MADEIRA. AF_03/2022_PS (M2)</t>
  </si>
  <si>
    <t>Material</t>
  </si>
  <si>
    <t>00004813</t>
  </si>
  <si>
    <t>PLACA DE OBRA (PARA CONSTRUCAO CIVIL) EM CHAPA GALVANIZADA *N. 22*, ADESIVADA, DE *2,4 X 1,2* M (SEM POSTES PARA FIXACAO)</t>
  </si>
  <si>
    <t>00005065</t>
  </si>
  <si>
    <t>PREGO DE ACO POLIDO COM CABECA 10 X 10 (7/8 X 17)</t>
  </si>
  <si>
    <t>KG</t>
  </si>
  <si>
    <t>00005069</t>
  </si>
  <si>
    <t>PREGO DE ACO POLIDO COM CABECA 17 X 27 (2 1/2 X 11)</t>
  </si>
  <si>
    <t>I04509S</t>
  </si>
  <si>
    <t>Sarrafo *2,5 x 10* cm em pinus, mista ou equivalente da regiao - bruta</t>
  </si>
  <si>
    <t>ORSE</t>
  </si>
  <si>
    <t>m</t>
  </si>
  <si>
    <t>TOTAL Material:</t>
  </si>
  <si>
    <t>88262</t>
  </si>
  <si>
    <t>CARPINTEIRO DE FORMAS COM ENCARGOS COMPLEMENTARES</t>
  </si>
  <si>
    <t>88316</t>
  </si>
  <si>
    <t>SERVENTE COM ENCARGOS COMPLEMENTARES</t>
  </si>
  <si>
    <t>Serviço</t>
  </si>
  <si>
    <t>102234</t>
  </si>
  <si>
    <t>PINTURA IMUNIZANTE PARA MADEIRA, 2 DEMÃOS. AF_01/2021</t>
  </si>
  <si>
    <t>TOTAL Serviço:</t>
  </si>
  <si>
    <t>2.2. MOBEQ MOBILIZAÇÃO DE EQUIPAMENTOS (UND)</t>
  </si>
  <si>
    <t>Transporte</t>
  </si>
  <si>
    <t>INS-51220193</t>
  </si>
  <si>
    <t>MOBILIZAÇÃO E DESMOBILIZAÇÃO DE EQUIPAMENTO</t>
  </si>
  <si>
    <t xml:space="preserve">Composições </t>
  </si>
  <si>
    <t>TOTAL Transporte:</t>
  </si>
  <si>
    <t>VALOR ENCARGOS:</t>
  </si>
  <si>
    <t>2.3. BARRAOB BARRACÃO PARA ESCRITÓRIO DE OBRA PORTE PEQUENO S=25,41M2 COM MATERIAIS NOVOS (UND)</t>
  </si>
  <si>
    <t>I00425</t>
  </si>
  <si>
    <t>Cadeado 40mm, Papaiz ou similar</t>
  </si>
  <si>
    <t>un</t>
  </si>
  <si>
    <t>I00629</t>
  </si>
  <si>
    <t>Compensado resinado 10mm - Madeirit ou similar</t>
  </si>
  <si>
    <t>m2</t>
  </si>
  <si>
    <t>I00848</t>
  </si>
  <si>
    <t>Dobradiça ferro galvanizado 3" x 3" sem aneis</t>
  </si>
  <si>
    <t>I01569</t>
  </si>
  <si>
    <t>Madeira mista serrada (barrote) 6 x 6cm - 0,0036 m3/m (angelim, louro)</t>
  </si>
  <si>
    <t>I01803</t>
  </si>
  <si>
    <t>Porta cadeado médio</t>
  </si>
  <si>
    <t>I01886</t>
  </si>
  <si>
    <t>Prego 1 1/2" x 13 (15 x 18)</t>
  </si>
  <si>
    <t>kg</t>
  </si>
  <si>
    <t>88267</t>
  </si>
  <si>
    <t>ENCANADOR OU BOMBEIRO HIDRÁULICO COM ENCARGOS COMPLEMENTARES</t>
  </si>
  <si>
    <t>S03644</t>
  </si>
  <si>
    <t>Acabamento de superfície de piso de concreto com desempolamento manual</t>
  </si>
  <si>
    <t>S02815</t>
  </si>
  <si>
    <t>Caixa de passagem em alvenaria de tijolos maciços esp. = 0,12m, dim. int. = 0,30 x 0,30 x 0,40m</t>
  </si>
  <si>
    <t>S00095</t>
  </si>
  <si>
    <t>Concreto simples fabricado na obra, fck=13,5 mpa, lançado e adensado</t>
  </si>
  <si>
    <t>m3</t>
  </si>
  <si>
    <t>S00127</t>
  </si>
  <si>
    <t>Concreto simples usinado fck=21mpa, bombeado, lançado e adensado em superestrutura</t>
  </si>
  <si>
    <t>S00773</t>
  </si>
  <si>
    <t>Interruptor 01 seção, com caixa pvc 4" x 2", aparente</t>
  </si>
  <si>
    <t>S02146</t>
  </si>
  <si>
    <t>Lavatório louça, sem coluna, padrão popular, c/ válvula, sifão, engate e torneira herc ref.1994, todos em plástico, inclusive conj. de fixação ou similares - Rev 03</t>
  </si>
  <si>
    <t>S00199</t>
  </si>
  <si>
    <t>Madeiramento em massaranduba/madeira de lei, peça serrada p/ telha fibrocimento 4mm tipo Vogatex da Eternit ou similar</t>
  </si>
  <si>
    <t>S01199</t>
  </si>
  <si>
    <t>Ponto de água fria aparente, c/material pvc rígido soldável Ø 25mm</t>
  </si>
  <si>
    <t>S01683</t>
  </si>
  <si>
    <t>Ponto de esgoto com tubo de pvc rígido soldável de Ø 100 mm (vaso sanitário)</t>
  </si>
  <si>
    <t>pt</t>
  </si>
  <si>
    <t>S00641</t>
  </si>
  <si>
    <t>Ponto de luz em teto ou parede, com eletroduto de pvc flexivel sanfonado aparente Ø 3/4"</t>
  </si>
  <si>
    <t>S03297</t>
  </si>
  <si>
    <t>Ponto de tomada 2p+t, ABNT, de embutir, 10 A, com eletroduto de pvc rígido embutido Ø 3/4", fio rigido 2,5mm² (fio 12), inclusive placa em pvc e aterramento</t>
  </si>
  <si>
    <t>S01456</t>
  </si>
  <si>
    <t>Registro gaveta bruto, d = 20 mm (3/4") - ref.1502-B, Pn16, Deca ou similar</t>
  </si>
  <si>
    <t>S01726</t>
  </si>
  <si>
    <t>Sumidouro paredes com blocos cerâmicos 6 furos e dimensões internas de 1,50 x 1,00 x 0,60 m</t>
  </si>
  <si>
    <t>S00234</t>
  </si>
  <si>
    <t>Telhamento com telha de fibrocimento ondulada esp = 4mm</t>
  </si>
  <si>
    <t>S01532</t>
  </si>
  <si>
    <t>Tubo pvc rígido c/anel borracha, serie normal, p/esgoto predial, d = 100mm</t>
  </si>
  <si>
    <t>S01216</t>
  </si>
  <si>
    <t>Tubo pvc rígido roscável d = 1/2"</t>
  </si>
  <si>
    <t>S02085</t>
  </si>
  <si>
    <t>Vaso sanitário convencional, linha popular, c/caixa de descarga de sobrepor AKROS ou similar, assento plastico universal branco, conjunto de fixação, tubo de ligação e engate plástico - Rev 04</t>
  </si>
  <si>
    <t>3.1. 4011209 Regularização do subleito (m²)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</si>
  <si>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</si>
  <si>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</si>
  <si>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</si>
  <si>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</si>
  <si>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</si>
  <si>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</si>
  <si>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</si>
  <si>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E9571</t>
  </si>
  <si>
    <t>Caminhão tanque com capacidade de 10.000 l - 188 kW</t>
  </si>
  <si>
    <t>E9518</t>
  </si>
  <si>
    <t>Grade de 24 discos rebocável de D = 60 cm (24”)</t>
  </si>
  <si>
    <t>E9524</t>
  </si>
  <si>
    <t>Motoniveladora - 93 kW</t>
  </si>
  <si>
    <t>E9762</t>
  </si>
  <si>
    <t>Rolo compactador de pneus autopropelido de 27 t - 85 kW</t>
  </si>
  <si>
    <t>E9685</t>
  </si>
  <si>
    <t>Rolo compactador pé de carneiro vibratório autopropelido por pneus de 11,6 t - 82 kW</t>
  </si>
  <si>
    <t>E9577</t>
  </si>
  <si>
    <t>Trator agrícola sobre pneus - 77 kW</t>
  </si>
  <si>
    <t>TOTAL EQUIPAMENTOS:</t>
  </si>
  <si>
    <t>CONSUMO</t>
  </si>
  <si>
    <t>SALÁRIO HORA</t>
  </si>
  <si>
    <t>TOTAL MÃO DE OBRA:</t>
  </si>
  <si>
    <t>Custo Horário da Execução:</t>
  </si>
  <si>
    <t>Produção da Equipe:</t>
  </si>
  <si>
    <t>Custo Unitário da Execução:</t>
  </si>
  <si>
    <t>Custo do FIC (0,02663):</t>
  </si>
  <si>
    <t>Custo Direto Total:</t>
  </si>
  <si>
    <t>3.2. 4016096 Escavação e carga de material de jazida com escavadeira hidráulica de 1,56 m³ (m³)</t>
  </si>
  <si>
    <t>E9515</t>
  </si>
  <si>
    <t>Escavadeira hidráulica sobre esteiras com caçamba com capacidade de 1,56 m³ - 118 kW</t>
  </si>
  <si>
    <t>3.3. 5901640 Transporte com caminhão basculante com caçamba estanque com capacidade de 14 m³ - rodovia pavimentada (tkm)</t>
  </si>
  <si>
    <t>E9575</t>
  </si>
  <si>
    <t>Caminhão basculante com caçamba estanque com capacidade de 14 m³ - 210 kW</t>
  </si>
  <si>
    <t>3.4. 5502978 Compactação de aterros a 100% do Proctor normal (m³)</t>
  </si>
  <si>
    <t>4.1.1. CM30 AQUISIÇÃO DE CM-30 (t)</t>
  </si>
  <si>
    <t>INS-84289058</t>
  </si>
  <si>
    <t>AQUISIÇÃO DE CM-30</t>
  </si>
  <si>
    <t>VALOR BDI (15.00%):</t>
  </si>
  <si>
    <t>4.1.2. RR1C AQUISIÇÃO DE EMULSÃO ASFALTICA RR-2C (t)</t>
  </si>
  <si>
    <t>INS-51792711</t>
  </si>
  <si>
    <t>AQUISIÇÃO DE EMULSÃO RR-1C</t>
  </si>
  <si>
    <t>4.1.3. CAP AQUISIÇÃO DE CAP 50/70 (t)</t>
  </si>
  <si>
    <t>INS-57059067</t>
  </si>
  <si>
    <t>AQUISIÇÃO DE CAP 50/70</t>
  </si>
  <si>
    <t>4.2.1. TCM30 TRANSPORTE DE CM-30 (t)</t>
  </si>
  <si>
    <t>INS-01249253</t>
  </si>
  <si>
    <t>TRANSPORTE DE CM-30</t>
  </si>
  <si>
    <t>4.2.2. TRR1C TRANSPORTE DE EMULSÃO ASFALTICA RR-2C (t)</t>
  </si>
  <si>
    <t>INS-28262246</t>
  </si>
  <si>
    <t>TRANSPORTE DE EMULSÃO RR-1C</t>
  </si>
  <si>
    <t>T</t>
  </si>
  <si>
    <t>4.2.3. TCAP TRANSPORTE DE CAP 50/70 (t)</t>
  </si>
  <si>
    <t>INS-02445905</t>
  </si>
  <si>
    <t>TRANSPORTE DE CAP 50/70</t>
  </si>
  <si>
    <t>4.2.4. 5901640 Transporte com caminhão basculante com caçamba estanque com capacidade de 14 m³ - rodovia pavimentada (tkm)</t>
  </si>
  <si>
    <t>4.3.1. 4011351 Imprimação com asfalto diluído (m²)</t>
  </si>
  <si>
    <t>E9509</t>
  </si>
  <si>
    <t>Caminhão tanque distribuidor de asfalto com capacidade de 6.000 l - 7 kW/136 kW</t>
  </si>
  <si>
    <t>E9558</t>
  </si>
  <si>
    <t>Tanque de estocagem de asfalto com capacidade de 30.000 l</t>
  </si>
  <si>
    <t>Custo do FIC (0,00443):</t>
  </si>
  <si>
    <t>MATERIAIS</t>
  </si>
  <si>
    <t>VALOR UNITÁRIO</t>
  </si>
  <si>
    <t>CUSTO UNITÁRIO</t>
  </si>
  <si>
    <t>M0104</t>
  </si>
  <si>
    <t>Asfalto diluído de petróleo - CM-30</t>
  </si>
  <si>
    <t>TOTAL MATERIAIS:</t>
  </si>
  <si>
    <t>4.3.2. 4011353 Pintura de ligação (m²)</t>
  </si>
  <si>
    <t>M1946</t>
  </si>
  <si>
    <t>Emulsão asfáltica - RR-1C</t>
  </si>
  <si>
    <t>4.3.3. 4011444 Areia asfalto a quente - faixa A - areia comercial (t)</t>
  </si>
  <si>
    <t>E9681</t>
  </si>
  <si>
    <t>Rolo compactador liso tandem vibratório autopropelido de 10,4 t - 82 kW</t>
  </si>
  <si>
    <t>E9545</t>
  </si>
  <si>
    <t>Vibroacabadora de asfalto sobre esteiras - 82 kW</t>
  </si>
  <si>
    <t>Custo do FIC (0,0044):</t>
  </si>
  <si>
    <t>SERVIÇOS</t>
  </si>
  <si>
    <t>6416076</t>
  </si>
  <si>
    <t>Usinagem de areia-asfalto a quente - faixa A - areia comercial</t>
  </si>
  <si>
    <t>TOTAL SERVIÇOS:</t>
  </si>
  <si>
    <t>TRANSPORTE - TEMPO FIXO</t>
  </si>
  <si>
    <t>UNIDADE</t>
  </si>
  <si>
    <t>CODIGO</t>
  </si>
  <si>
    <t>Usinagem de areia-asfalto a quente - faixa A - areia comercial (Caminhão basculante com capacidade de 10 m³ - 210 kW)</t>
  </si>
  <si>
    <t>5914649</t>
  </si>
  <si>
    <t>TRANSPORTE - TEMPO FIXO:</t>
  </si>
  <si>
    <t>MOMENTO DE TRANSPORTE</t>
  </si>
  <si>
    <t>LN</t>
  </si>
  <si>
    <t>RP</t>
  </si>
  <si>
    <t>P</t>
  </si>
  <si>
    <t>DMT</t>
  </si>
  <si>
    <t>R$</t>
  </si>
  <si>
    <t>MOMENTO DE TRANSPORTE:</t>
  </si>
  <si>
    <t>5.1. 94275 ASSENTAMENTO DE GUIA (MEIO-FIO) EM TRECHO RETO, CONFECCIONADA EM CONCRETO PRÉ-FABRICADO, DIMENSÕES 100X15X13X20 CM (COMPRIMENTO X BASE INFERIOR X BASE SUPERIOR X ALTURA). AF_01/2024 (M)</t>
  </si>
  <si>
    <t>I00370S</t>
  </si>
  <si>
    <t>Areia media - posto jazida/fornecedor (retirado na jazida, sem transporte)</t>
  </si>
  <si>
    <t>00041679</t>
  </si>
  <si>
    <t>MEIO-FIO OU GUIA DE CONCRETO PRE-MOLDADO, COMP 1 M, *20 X 12/15* CM (H X L1/L2)</t>
  </si>
  <si>
    <t>UN</t>
  </si>
  <si>
    <t>88309</t>
  </si>
  <si>
    <t>PEDREIRO COM ENCARGOS COMPLEMENTARES</t>
  </si>
  <si>
    <t>88629</t>
  </si>
  <si>
    <t>ARGAMASSA TRAÇO 1:3 (EM VOLUME DE CIMENTO E AREIA MÉDIA ÚMIDA), PREPARO MANUAL. AF_08/2019</t>
  </si>
  <si>
    <t>M3</t>
  </si>
  <si>
    <t>5.2. 94287 EXECUÇÃO DE SARJETA DE CONCRETO USINADO, MOLDADA IN LOCO EM TRECHO RETO, 30 CM BASE X 10 CM ALTURA. AF_01/2024 (M)</t>
  </si>
  <si>
    <t>I34492S</t>
  </si>
  <si>
    <t>Concreto usinado bombeavel, classe de resistencia c20, com brita 0 e 1, slump = 100 +/- 20 mm, exclui servico de bombeamento (nbr 8953)</t>
  </si>
  <si>
    <t>00004517</t>
  </si>
  <si>
    <t>SARRAFO *2,5 X 7,5* CM EM PINUS, MISTA OU EQUIVALENTE DA REGIAO - BRUTA</t>
  </si>
  <si>
    <t>00006212</t>
  </si>
  <si>
    <t>TABUA *2,5 X 30 CM EM PINUS, MISTA OU EQUIVALENTE DA REGIAO - BRUTA</t>
  </si>
  <si>
    <t>6.1. 102498 PINTURA DE MEIO-FIO COM TINTA BRANCA A BASE DE CAL (CAIAÇÃO). AF_05/2021 (M)</t>
  </si>
  <si>
    <t>00011161</t>
  </si>
  <si>
    <t>CAL HIDRATADA PARA PINTURA</t>
  </si>
  <si>
    <t>88310</t>
  </si>
  <si>
    <t>PINTOR COM ENCARGOS COMPLEMENTARES</t>
  </si>
  <si>
    <t>6.2. PLAID PLACA DE IDENTIFICAÇÃO EM AÇO ESCOVADO, DOBRADO NAS EXTREMIDADES DIM. 21 X 11CM - FORNECIMENTO E INSTALAÇÃO (UND)</t>
  </si>
  <si>
    <t>I07303</t>
  </si>
  <si>
    <t>Placa de identificação em aço escovado, dobrado nas extremidades dim. 21 x 11cm</t>
  </si>
  <si>
    <t>6.3. COMP-30793640 POSTE EM TUBO DE AÇO GALVANIZADO, PESADO, D=2" (50MM), ALTURA ÚTIL=2,50M, ALTURA TOTAL=3,20M (UND)</t>
  </si>
  <si>
    <t>I02313</t>
  </si>
  <si>
    <t>Tubo de aço galvanizado leve c/ costura c/ rosca BSP Ø = 60,30mm ( 2" ), e = 2,65mm, l = 6000mm NBR 5580</t>
  </si>
  <si>
    <t>S02497</t>
  </si>
  <si>
    <t>Escavação manual de vala ou cava em material de 1ª categoria, profundidade até 1,50m</t>
  </si>
  <si>
    <t>6.4. 102508 PINTURA DE FAIXA DE PEDESTRE OU ZEBRADA COM TINTA EPÓXI, E = 30 CM, APLICAÇÃO MANUAL. AF_05/2021 (M2)</t>
  </si>
  <si>
    <t>00005330</t>
  </si>
  <si>
    <t>DILUENTE EPOXI</t>
  </si>
  <si>
    <t>L</t>
  </si>
  <si>
    <t>00012815</t>
  </si>
  <si>
    <t>FITA CREPE ROLO DE *25* MM X 50 M</t>
  </si>
  <si>
    <t>00007304</t>
  </si>
  <si>
    <t>TINTA EPOXI BASE AGUA PREMIUM, BRANCA</t>
  </si>
  <si>
    <t>7.1. MOBEQ DESMOBILIZAÇÃO DE EQUIPAMENTOS (UND)</t>
  </si>
  <si>
    <t>7.2. COM-18574552 RECUPERAÇÃO DE AREA DEGRADADA (M³)</t>
  </si>
  <si>
    <t>Equipamento</t>
  </si>
  <si>
    <t>E9540</t>
  </si>
  <si>
    <t>Trator sobre esteiras com lâmina - 127 kW (CHP)</t>
  </si>
  <si>
    <t>CHP</t>
  </si>
  <si>
    <t>TOTAL Equipamento:</t>
  </si>
  <si>
    <t>88629 ARGAMASSA TRAÇO 1:3 (EM VOLUME DE CIMENTO E AREIA MÉDIA ÚMIDA), PREPARO MANUAL. AF_08/2019 (M3)</t>
  </si>
  <si>
    <t>00001379</t>
  </si>
  <si>
    <t>CIMENTO PORTLAND COMPOSTO CP II-32</t>
  </si>
  <si>
    <t>88245 ARMADOR COM ENCARGOS COMPLEMENTARES (H)</t>
  </si>
  <si>
    <t>Encargos Complementares</t>
  </si>
  <si>
    <t>00037370</t>
  </si>
  <si>
    <t>ALIMENTACAO - HORISTA (COLETADO CAIXA - ENCARGOS COMPLEMENTARES)</t>
  </si>
  <si>
    <t>00043489</t>
  </si>
  <si>
    <t>EPI - FAMILIA PEDREIRO - HORISTA (ENCARGOS COMPLEMENTARES - COLETADO CAIXA)</t>
  </si>
  <si>
    <t>00037372</t>
  </si>
  <si>
    <t>EXAMES - HORISTA (COLETADO CAIXA - ENCARGOS COMPLEMENTARES)</t>
  </si>
  <si>
    <t>00043465</t>
  </si>
  <si>
    <t>FERRAMENTAS - FAMILIA PEDREIRO - HORISTA (ENCARGOS COMPLEMENTARES - COLETADO CAIXA)</t>
  </si>
  <si>
    <t>00037373</t>
  </si>
  <si>
    <t>SEGURO - HORISTA (COLETADO CAIXA - ENCARGOS COMPLEMENTARES)</t>
  </si>
  <si>
    <t>00037371</t>
  </si>
  <si>
    <t>TRANSPORTE - HORISTA (COLETADO CAIXA - ENCARGOS COMPLEMENTARES)</t>
  </si>
  <si>
    <t>TOTAL Encargos Complementares:</t>
  </si>
  <si>
    <t>Mão de Obra</t>
  </si>
  <si>
    <t>00000378</t>
  </si>
  <si>
    <t>ARMADOR (HORISTA)</t>
  </si>
  <si>
    <t>TOTAL Mão de Obra:</t>
  </si>
  <si>
    <t>95314</t>
  </si>
  <si>
    <t>CURSO DE CAPACITAÇÃO PARA ARMADOR (ENCARGOS COMPLEMENTARES) - HORISTA</t>
  </si>
  <si>
    <t>S03644 Acabamento de superfície de piso de concreto com desempolamento manual (m2)</t>
  </si>
  <si>
    <t>S00165 Alvenaria bloco cerâmico vedação, 9x19x24cm, e=24cm, com argamassa t5 - 1:2:8 (cimento/cal/areia), junta=2cm (m2)</t>
  </si>
  <si>
    <t>I02657</t>
  </si>
  <si>
    <t>Bloco cerâmico, de vedação, 6 furos horizontais, dim. 9 x 19 x 24 cm</t>
  </si>
  <si>
    <t>S03308</t>
  </si>
  <si>
    <t>Argamassa em volume - cimento, cal e areia traço t-5 (1:2:8) - 1 saco cimento 50 kg / 2 sacos cal 20 kg / 8 padiolas de areia dim 0.35 x 0.45 x 0.13 m - Confecção mecânica e transporte</t>
  </si>
  <si>
    <t>S00091 Alvenaria pedra calcárea argamassada c/ cimento e areia traço t-4 (1:5) - 1 saco cimento 50kg / 5 padiolas areia dim. 0,35z0,45x0,23m - Confecção mecânica e transporte (m3)</t>
  </si>
  <si>
    <t>I04730S</t>
  </si>
  <si>
    <t>Pedra de mao ou pedra rachao para arrimo/fundacao (posto pedreira/fornecedor, sem frete)</t>
  </si>
  <si>
    <t>S01906</t>
  </si>
  <si>
    <t>Argamassa cimento e areia traço t-4 (1:5) - 1 saco cimento 50kg / 5 padiolas areia dim. 0,35z0,45x0,23m - Confecção mecânica e transporte</t>
  </si>
  <si>
    <t>S00155 Alvenaria tijolo cerâmico maciço (5x9x19), esp = 0,09m (singela), com argamassa traço t5 - 1:2:8 (cimento / cal / areia) c/ junta de 2,0cm - R1 (m2)</t>
  </si>
  <si>
    <t>I02212</t>
  </si>
  <si>
    <t>Tijolo cerâmico maciço 5 x 9 x 19cm</t>
  </si>
  <si>
    <t>S01903 Argamassa cimento e areia traço t-1 (1:3) - 1 saco cimento 50kg / 3 padiolas areia dim. 0.35 x 0.45 x 0.23 m - Confecção mecânica e transporte (m3)</t>
  </si>
  <si>
    <t>S01905 Argamassa cimento e areia traço t-3 (1:3), com aditivo vedacit ou similar- 1 saco cimento 50kg / 3 padiolas areia dim. 0,35x0,45x0,23m / 2kg aditivo vedacit - Confecção mecânica e transporte (m3)</t>
  </si>
  <si>
    <t>I01113</t>
  </si>
  <si>
    <t>Impermeabilizante para concretos e argamassas Vedacit ou similar</t>
  </si>
  <si>
    <t>S01906 Argamassa cimento e areia traço t-4 (1:5) - 1 saco cimento 50kg / 5 padiolas areia dim. 0,35z0,45x0,23m - Confecção mecânica e transporte (m3)</t>
  </si>
  <si>
    <t>S03308 Argamassa em volume - cimento, cal e areia traço t-5 (1:2:8) - 1 saco cimento 50 kg / 2 sacos cal 20 kg / 8 padiolas de areia dim 0.35 x 0.45 x 0.13 m - Confecção mecânica e transporte (m3)</t>
  </si>
  <si>
    <t>I00367S</t>
  </si>
  <si>
    <t>Areia grossa - posto jazida/fornecedor (retirado na jazida, sem transporte)</t>
  </si>
  <si>
    <t>I01106S</t>
  </si>
  <si>
    <t>Cal hidratada ch-i para argamassas</t>
  </si>
  <si>
    <t>S00140 Aço CA - 50 Ø 6,3 a 12,5mm, inclusive corte, dobragem, montagem e colocacao de ferragens nas formas, para superestruturas e fundações - R1 (kg)</t>
  </si>
  <si>
    <t>I00081</t>
  </si>
  <si>
    <t>Aço ca-50 6,3 a 12,5 mm</t>
  </si>
  <si>
    <t>I43132S</t>
  </si>
  <si>
    <t>Arame recozido 16 bwg, d = 1,65 mm (0,016 kg/m) ou 18 bwg, d = 1,25 mm (0,01 kg/m)</t>
  </si>
  <si>
    <t>I39017S</t>
  </si>
  <si>
    <t>Espacador / distanciador circular com entrada lateral, em plastico, para vergalhao *4,2 a 12,5* mm, cobrimento 20 mm</t>
  </si>
  <si>
    <t>I39315S</t>
  </si>
  <si>
    <t>Espacador / distanciador tipo garra dupla, em plastico, cobrimento *20* mm, para ferragens de lajes e fundo de vigas</t>
  </si>
  <si>
    <t>88245</t>
  </si>
  <si>
    <t>ARMADOR COM ENCARGOS COMPLEMENTARES</t>
  </si>
  <si>
    <t>S00141 Aço CA - 60 Ø 4,2 a 9,5mm, inclusive corte, dobragem, montagem e colocacao de ferragens nas formas, para superestruturas e fundações - R1 (kg)</t>
  </si>
  <si>
    <t>I00082</t>
  </si>
  <si>
    <t>Aço ca-60 4,2 a 9,5 mm</t>
  </si>
  <si>
    <t>88262 CARPINTEIRO DE FORMAS COM ENCARGOS COMPLEMENTARES (H)</t>
  </si>
  <si>
    <t>00043483</t>
  </si>
  <si>
    <t>EPI - FAMILIA CARPINTEIRO DE FORMAS - HORISTA (ENCARGOS COMPLEMENTARES - COLETADO CAIXA)</t>
  </si>
  <si>
    <t>00043459</t>
  </si>
  <si>
    <t>FERRAMENTAS - FAMILIA CARPINTEIRO DE FORMAS - HORISTA (ENCARGOS COMPLEMENTARES - COLETADO CAIXA)</t>
  </si>
  <si>
    <t>00001213</t>
  </si>
  <si>
    <t>CARPINTEIRO DE FORMAS PARA CONCRETO (HORISTA)</t>
  </si>
  <si>
    <t>95330</t>
  </si>
  <si>
    <t>CURSO DE CAPACITAÇÃO PARA CARPINTEIRO DE FÔRMAS (ENCARGOS COMPLEMENTARES) - HORISTA</t>
  </si>
  <si>
    <t>95314 CURSO DE CAPACITAÇÃO PARA ARMADOR (ENCARGOS COMPLEMENTARES) - HORISTA (H)</t>
  </si>
  <si>
    <t>95330 CURSO DE CAPACITAÇÃO PARA CARPINTEIRO DE FÔRMAS (ENCARGOS COMPLEMENTARES) - HORISTA (H)</t>
  </si>
  <si>
    <t>95332 CURSO DE CAPACITAÇÃO PARA ELETRICISTA (ENCARGOS COMPLEMENTARES) - HORISTA (H)</t>
  </si>
  <si>
    <t>00002436</t>
  </si>
  <si>
    <t>ELETRICISTA (HORISTA)</t>
  </si>
  <si>
    <t>95335 CURSO DE CAPACITAÇÃO PARA ENCANADOR OU BOMBEIRO HIDRÁULICO (ENCARGOS COMPLEMENTARES) - HORISTA (H)</t>
  </si>
  <si>
    <t>00002696</t>
  </si>
  <si>
    <t>ENCANADOR OU BOMBEIRO HIDRAULICO (HORISTA)</t>
  </si>
  <si>
    <t>95401 CURSO DE CAPACITAÇÃO PARA ENCARREGADO GERAL (ENCARGOS COMPLEMENTARES) - HORISTA (H)</t>
  </si>
  <si>
    <t>00004083</t>
  </si>
  <si>
    <t>ENCARREGADO GERAL DE OBRAS (HORISTA)</t>
  </si>
  <si>
    <t>95403 CURSO DE CAPACITAÇÃO PARA ENGENHEIRO CIVIL DE OBRA PLENO (ENCARGOS COMPLEMENTARES) - HORISTA (H)</t>
  </si>
  <si>
    <t>00002707</t>
  </si>
  <si>
    <t>ENGENHEIRO CIVIL DE OBRA PLENO (HORISTA)</t>
  </si>
  <si>
    <t>95371 CURSO DE CAPACITAÇÃO PARA PEDREIRO (ENCARGOS COMPLEMENTARES) - HORISTA (H)</t>
  </si>
  <si>
    <t>00004750</t>
  </si>
  <si>
    <t>PEDREIRO (HORISTA)</t>
  </si>
  <si>
    <t>95372 CURSO DE CAPACITAÇÃO PARA PINTOR (ENCARGOS COMPLEMENTARES) - HORISTA (H)</t>
  </si>
  <si>
    <t>00004783</t>
  </si>
  <si>
    <t>PINTOR (HORISTA)</t>
  </si>
  <si>
    <t>95378 CURSO DE CAPACITAÇÃO PARA SERVENTE (ENCARGOS COMPLEMENTARES) - HORISTA (H)</t>
  </si>
  <si>
    <t>00006111</t>
  </si>
  <si>
    <t>SERVENTE DE OBRAS (HORISTA)</t>
  </si>
  <si>
    <t>S02815 Caixa de passagem em alvenaria de tijolos maciços esp. = 0,12m, dim. int. = 0,30 x 0,30 x 0,40m (un)</t>
  </si>
  <si>
    <t>S00141</t>
  </si>
  <si>
    <t>Aço CA - 60 Ø 4,2 a 9,5mm, inclusive corte, dobragem, montagem e colocacao de ferragens nas formas, para superestruturas e fundações - R1</t>
  </si>
  <si>
    <t>S00155</t>
  </si>
  <si>
    <t>Alvenaria tijolo cerâmico maciço (5x9x19), esp = 0,09m (singela), com argamassa traço t5 - 1:2:8 (cimento / cal / areia) c/ junta de 2,0cm - R1</t>
  </si>
  <si>
    <t>S03310</t>
  </si>
  <si>
    <t>Chapisco em parede com argamassa traço t1 - 1:3 (cimento / areia) - Revisado 08/2015</t>
  </si>
  <si>
    <t>S00126</t>
  </si>
  <si>
    <t>Concreto simples fabricado na obra, fck=15 mpa, lançado e adensado</t>
  </si>
  <si>
    <t>S00085</t>
  </si>
  <si>
    <t>Forma plana para fundações, em compensado resinado 12mm, 03 usos</t>
  </si>
  <si>
    <t>S03318</t>
  </si>
  <si>
    <t>Reboco especial de parede 2cm com argamassa traço t3 - 1:3 cimento / areia / vedacit</t>
  </si>
  <si>
    <t>5914647 Carga, manobra e descarga de agregados ou solos em caminhão basculante de 10 m³ - carga com carregadeira de 3,40 m³ (exclusa) e descarga livre (t)</t>
  </si>
  <si>
    <t>E9579</t>
  </si>
  <si>
    <t>Caminhão basculante com capacidade de 10 m³ - 210 kW</t>
  </si>
  <si>
    <t>5914363 Carga, manobra e descarga de cimento ou cal hidratada a granel em caminhão silo de 30 m³ (t)</t>
  </si>
  <si>
    <t>E9146</t>
  </si>
  <si>
    <t>Caminhão silo com capacidade de 30 m³ - 265 kW</t>
  </si>
  <si>
    <t>5914649 Carga, manobra e descarga de mistura betuminosa a quente em caminhão basculante de 10 m³ - carga em usina de asfalto 100/140 t/h e descarga em vibroacabadora (t)</t>
  </si>
  <si>
    <t>S03310 Chapisco em parede com argamassa traço t1 - 1:3 (cimento / areia) - Revisado 08/2015 (m2)</t>
  </si>
  <si>
    <t>S01903</t>
  </si>
  <si>
    <t>Argamassa cimento e areia traço t-1 (1:3) - 1 saco cimento 50kg / 3 padiolas areia dim. 0.35 x 0.45 x 0.23 m - Confecção mecânica e transporte</t>
  </si>
  <si>
    <t>S00124 Concreto simples fabricado na obra, fck=13,5 mpa (b1/b2), sem lançamento e adensamento (m3)</t>
  </si>
  <si>
    <t>I04721S</t>
  </si>
  <si>
    <t>Pedra britada n. 1 (9,5 a 19 mm) posto pedreira/fornecedor, sem frete</t>
  </si>
  <si>
    <t>I04718S</t>
  </si>
  <si>
    <t>Pedra britada n. 2 (19 a 38 mm) posto pedreira/fornecedor, sem frete</t>
  </si>
  <si>
    <t>S00095 Concreto simples fabricado na obra, fck=13,5 mpa, lançado e adensado (m3)</t>
  </si>
  <si>
    <t>S00124</t>
  </si>
  <si>
    <t>Concreto simples fabricado na obra, fck=13,5 mpa (b1/b2), sem lançamento e adensamento</t>
  </si>
  <si>
    <t>S07692</t>
  </si>
  <si>
    <t>Lançamento de concreto simples fabricado na obra, inclusive adensamento e acabamento em peças da superestrutura</t>
  </si>
  <si>
    <t>S00126 Concreto simples fabricado na obra, fck=15 mpa, lançado e adensado (m3)</t>
  </si>
  <si>
    <t>S00125</t>
  </si>
  <si>
    <t>Concreto simples fck= 15 MPA (b1/b2), fabricado na obra, sem lançamento e adensamento</t>
  </si>
  <si>
    <t>S00125 Concreto simples fck= 15 MPA (b1/b2), fabricado na obra, sem lançamento e adensamento (m3)</t>
  </si>
  <si>
    <t>S00096 Concreto simples usinado fck=15mpa, bombeado, lançado e adensado em superestrura (m3)</t>
  </si>
  <si>
    <t>I00634</t>
  </si>
  <si>
    <t>Concreto usinado bombeavel b0-b1 fck=15mpa</t>
  </si>
  <si>
    <t>I44535S</t>
  </si>
  <si>
    <t>Servico de bombeamento de concreto com consumo minimo de 40 m3, (disponibilizacao de bomba), sem o lancamento</t>
  </si>
  <si>
    <t>S00128</t>
  </si>
  <si>
    <t>Lançamento de concreto usinado, bombeado, em peças armadas da superestrutura, inclusive colocação, adensamento e acabamento</t>
  </si>
  <si>
    <t>S00127 Concreto simples usinado fck=21mpa, bombeado, lançado e adensado em superestrutura (m3)</t>
  </si>
  <si>
    <t>88264 ELETRICISTA COM ENCARGOS COMPLEMENTARES (H)</t>
  </si>
  <si>
    <t>00043484</t>
  </si>
  <si>
    <t>EPI - FAMILIA ELETRICISTA - HORISTA (ENCARGOS COMPLEMENTARES - COLETADO CAIXA)</t>
  </si>
  <si>
    <t>00043460</t>
  </si>
  <si>
    <t>FERRAMENTAS - FAMILIA ELETRICISTA - HORISTA (ENCARGOS COMPLEMENTARES - COLETADO CAIXA)</t>
  </si>
  <si>
    <t>95332</t>
  </si>
  <si>
    <t>CURSO DE CAPACITAÇÃO PARA ELETRICISTA (ENCARGOS COMPLEMENTARES) - HORISTA</t>
  </si>
  <si>
    <t>88267 ENCANADOR OU BOMBEIRO HIDRÁULICO COM ENCARGOS COMPLEMENTARES (H)</t>
  </si>
  <si>
    <t>00043485</t>
  </si>
  <si>
    <t>EPI - FAMILIA ENCANADOR - HORISTA (ENCARGOS COMPLEMENTARES - COLETADO CAIXA)</t>
  </si>
  <si>
    <t>00043461</t>
  </si>
  <si>
    <t>FERRAMENTAS - FAMILIA ENCANADOR - HORISTA (ENCARGOS COMPLEMENTARES - COLETADO CAIXA)</t>
  </si>
  <si>
    <t>95335</t>
  </si>
  <si>
    <t>CURSO DE CAPACITAÇÃO PARA ENCANADOR OU BOMBEIRO HIDRÁULICO (ENCARGOS COMPLEMENTARES) - HORISTA</t>
  </si>
  <si>
    <t>90776 ENCARREGADO GERAL COM ENCARGOS COMPLEMENTARES (H)</t>
  </si>
  <si>
    <t>00043487</t>
  </si>
  <si>
    <t>EPI - FAMILIA ENCARREGADO GERAL - HORISTA (ENCARGOS COMPLEMENTARES - COLETADO CAIXA)</t>
  </si>
  <si>
    <t>00043463</t>
  </si>
  <si>
    <t>FERRAMENTAS - FAMILIA ENCARREGADO GERAL - HORISTA (ENCARGOS COMPLEMENTARES - COLETADO CAIXA)</t>
  </si>
  <si>
    <t>95401</t>
  </si>
  <si>
    <t>CURSO DE CAPACITAÇÃO PARA ENCARREGADO GERAL (ENCARGOS COMPLEMENTARES) - HORISTA</t>
  </si>
  <si>
    <t>90778 ENGENHEIRO CIVIL DE OBRA PLENO COM ENCARGOS COMPLEMENTARES (H)</t>
  </si>
  <si>
    <t>00043486</t>
  </si>
  <si>
    <t>EPI - FAMILIA ENGENHEIRO CIVIL - HORISTA (ENCARGOS COMPLEMENTARES - COLETADO CAIXA)</t>
  </si>
  <si>
    <t>00043462</t>
  </si>
  <si>
    <t>FERRAMENTAS - FAMILIA ENGENHEIRO CIVIL - HORISTA (ENCARGOS COMPLEMENTARES - COLETADO CAIXA)</t>
  </si>
  <si>
    <t>95403</t>
  </si>
  <si>
    <t>CURSO DE CAPACITAÇÃO PARA ENGENHEIRO CIVIL DE OBRA PLENO (ENCARGOS COMPLEMENTARES) - HORISTA</t>
  </si>
  <si>
    <t>S02483 Enchimento de rasgos em alvenaria e concreto para tubulação diâm 1/2" a 1" (m)</t>
  </si>
  <si>
    <t>S02497 Escavação manual de vala ou cava em material de 1ª categoria, profundidade até 1,50m (m3)</t>
  </si>
  <si>
    <t>S00085 Forma plana para fundações, em compensado resinado 12mm, 03 usos (m2)</t>
  </si>
  <si>
    <t>I43130S</t>
  </si>
  <si>
    <t>Arame galvanizado 12 bwg, d = 2,76 mm (0,048 kg/m) ou 14 bwg, d = 2,11 mm (0,026 kg/m)</t>
  </si>
  <si>
    <t>I00630</t>
  </si>
  <si>
    <t>Compensado resinado 12mm - Madeirit ou similar</t>
  </si>
  <si>
    <t>I02692S</t>
  </si>
  <si>
    <t>Desmoldante protetor para formas de madeira, de base oleosa emulsionada em agua</t>
  </si>
  <si>
    <t>l</t>
  </si>
  <si>
    <t>I05067S</t>
  </si>
  <si>
    <t>Prego de aco polido com cabeca 16 x 24 (2 1/4 x 12)</t>
  </si>
  <si>
    <t>S00773 Interruptor 01 seção, com caixa pvc 4" x 2", aparente (un)</t>
  </si>
  <si>
    <t>I01872S</t>
  </si>
  <si>
    <t>Caixa de passagem, em pvc, de 4" x 2", para eletroduto flexivel corrugado</t>
  </si>
  <si>
    <t>I01117</t>
  </si>
  <si>
    <t>Interruptor embutir 01 seção simples com placa</t>
  </si>
  <si>
    <t>88264</t>
  </si>
  <si>
    <t>ELETRICISTA COM ENCARGOS COMPLEMENTARES</t>
  </si>
  <si>
    <t>S00145 Laje pré-fabricada comum para piso ou cobertura, inclusive escoramento em madeira e capeamento 4cm (m2)</t>
  </si>
  <si>
    <t>I03744S</t>
  </si>
  <si>
    <t>Laje pre-moldada convencional (lajotas + vigotas) para piso, unidirecional, sobrecarga de 200 kg/m2, vao ate 4,50 m (sem colocacao)</t>
  </si>
  <si>
    <t>I06995</t>
  </si>
  <si>
    <t>Madeira mista serrada (sarrafo) 2,2 x 5,5cm - 0,00121 m³/m</t>
  </si>
  <si>
    <t>I05075S</t>
  </si>
  <si>
    <t>Prego de aco polido com cabeca 18 x 30 (2 3/4 x 10)</t>
  </si>
  <si>
    <t>I10567S</t>
  </si>
  <si>
    <t>Tabua *2,5 x 23* cm em pinus, mista ou equivalente da regiao - bruta</t>
  </si>
  <si>
    <t>S00140</t>
  </si>
  <si>
    <t>Aço CA - 50 Ø 6,3 a 12,5mm, inclusive corte, dobragem, montagem e colocacao de ferragens nas formas, para superestruturas e fundações - R1</t>
  </si>
  <si>
    <t>S07692 Lançamento de concreto simples fabricado na obra, inclusive adensamento e acabamento em peças da superestrutura (m3)</t>
  </si>
  <si>
    <t>S00128 Lançamento de concreto usinado, bombeado, em peças armadas da superestrutura, inclusive colocação, adensamento e acabamento (m3)</t>
  </si>
  <si>
    <t>S02658 Lastro de brita 3 (m3)</t>
  </si>
  <si>
    <t>I04722S</t>
  </si>
  <si>
    <t>Pedra britada n. 3 (38 a 50 mm) posto pedreira/fornecedor, sem frete</t>
  </si>
  <si>
    <t>S02146 Lavatório louça, sem coluna, padrão popular, c/ válvula, sifão, engate e torneira herc ref.1994, todos em plástico, inclusive conj. de fixação ou similares - Rev 03 (un)</t>
  </si>
  <si>
    <t>I06141S</t>
  </si>
  <si>
    <t>Engate/rabicho flexivel plastico (pvc ou abs) branco 1/2" x 30 cm</t>
  </si>
  <si>
    <t>I00981</t>
  </si>
  <si>
    <t>Fita veda rosca 18mm</t>
  </si>
  <si>
    <t>I00982</t>
  </si>
  <si>
    <t>Fixação p/ lavatório - parafusos (deca - ref: sp-7 ou similar)</t>
  </si>
  <si>
    <t>cj</t>
  </si>
  <si>
    <t>I10425S</t>
  </si>
  <si>
    <t>Lavatorio de louca branca, suspenso (sem coluna), dimensoes *40 x 30* cm</t>
  </si>
  <si>
    <t>I06145S</t>
  </si>
  <si>
    <t>Sifao plastico tipo copo para pia americana 1.1/2 x 1.1/2"</t>
  </si>
  <si>
    <t>I02261</t>
  </si>
  <si>
    <t>Torneira plástica para lavatório 1/2", HERC 1195 ou similar</t>
  </si>
  <si>
    <t>I06153S</t>
  </si>
  <si>
    <t>Valvula em plastico branco para tanque ou lavatorio 1 ", sem unho e sem ladrao</t>
  </si>
  <si>
    <t>S00202 Madeiramento em massaranduba/madeira de lei, peça serrada 5cm x 11cm com abertura de encaixes (m)</t>
  </si>
  <si>
    <t>I01567</t>
  </si>
  <si>
    <t>Madeira massaranduba serrada (peça) 5cm x 11cm (0,0055 m³/m)</t>
  </si>
  <si>
    <t>S00199 Madeiramento em massaranduba/madeira de lei, peça serrada p/ telha fibrocimento 4mm tipo Vogatex da Eternit ou similar (m2)</t>
  </si>
  <si>
    <t>S00202</t>
  </si>
  <si>
    <t>Madeiramento em massaranduba/madeira de lei, peça serrada 5cm x 11cm com abertura de encaixes</t>
  </si>
  <si>
    <t>88309 PEDREIRO COM ENCARGOS COMPLEMENTARES (H)</t>
  </si>
  <si>
    <t>95371</t>
  </si>
  <si>
    <t>CURSO DE CAPACITAÇÃO PARA PEDREIRO (ENCARGOS COMPLEMENTARES) - HORISTA</t>
  </si>
  <si>
    <t>88310 PINTOR COM ENCARGOS COMPLEMENTARES (H)</t>
  </si>
  <si>
    <t>00043490</t>
  </si>
  <si>
    <t>EPI - FAMILIA PINTOR - HORISTA (ENCARGOS COMPLEMENTARES - COLETADO CAIXA)</t>
  </si>
  <si>
    <t>00043466</t>
  </si>
  <si>
    <t>FERRAMENTAS - FAMILIA PINTOR - HORISTA (ENCARGOS COMPLEMENTARES - COLETADO CAIXA)</t>
  </si>
  <si>
    <t>95372</t>
  </si>
  <si>
    <t>CURSO DE CAPACITAÇÃO PARA PINTOR (ENCARGOS COMPLEMENTARES) - HORISTA</t>
  </si>
  <si>
    <t>102234 PINTURA IMUNIZANTE PARA MADEIRA, 2 DEMÃOS. AF_01/2021 (M2)</t>
  </si>
  <si>
    <t>00007340</t>
  </si>
  <si>
    <t>IMUNIZANTE PARA MADEIRA, INCOLOR</t>
  </si>
  <si>
    <t>S01683 Ponto de esgoto com tubo de pvc rígido soldável de Ø 100 mm (vaso sanitário) (pt)</t>
  </si>
  <si>
    <t>I00138</t>
  </si>
  <si>
    <t>Adesivo pvc em frasco de 850 gramas</t>
  </si>
  <si>
    <t>I00013S</t>
  </si>
  <si>
    <t>Estopa</t>
  </si>
  <si>
    <t>I03520S</t>
  </si>
  <si>
    <t>Joelho pvc, soldavel, pb, 90 graus, dn 100 mm, para esgoto predial</t>
  </si>
  <si>
    <t>I10908S</t>
  </si>
  <si>
    <t>Juncao de reducao invertida, pvc soldavel, 100 x 50 mm, serie normal para esgoto predial</t>
  </si>
  <si>
    <t>I09836S</t>
  </si>
  <si>
    <t>Tubo pvc serie normal, dn 100 mm, para esgoto predial (nbr 5688)</t>
  </si>
  <si>
    <t>S00641 Ponto de luz em teto ou parede, com eletroduto de pvc flexivel sanfonado aparente Ø 3/4" (un)</t>
  </si>
  <si>
    <t>I12001S</t>
  </si>
  <si>
    <t>Caixa octogonal de fundo movel, em pvc, de 4" x 4", para eletroduto flexivel corrugado</t>
  </si>
  <si>
    <t>I02688S</t>
  </si>
  <si>
    <t>Eletroduto pvc flexivel corrugado, cor amarela, de 25 mm</t>
  </si>
  <si>
    <t>I00939S</t>
  </si>
  <si>
    <t>Fio de cobre, solido, classe 1, isolacao em pvc/a, antichama bwf-b, 450/750v, secao nominal 2,5 mm2</t>
  </si>
  <si>
    <t>I20111S</t>
  </si>
  <si>
    <t>Fita isolante adesiva antichama, uso ate 750 v, em rolo de 19 mm x 20 m</t>
  </si>
  <si>
    <t>S03297 Ponto de tomada 2p+t, ABNT, de embutir, 10 A, com eletroduto de pvc rígido embutido Ø 3/4", fio rigido 2,5mm² (fio 12), inclusive placa em pvc e aterramento (pt)</t>
  </si>
  <si>
    <t>I02674S</t>
  </si>
  <si>
    <t>Eletroduto de pvc rigido roscavel de 3/4 ", sem luva</t>
  </si>
  <si>
    <t>I09096</t>
  </si>
  <si>
    <t>Tomada 2p + t, ABNT, de embutir, 10 A, com placa em pvc</t>
  </si>
  <si>
    <t>S01199 Ponto de água fria aparente, c/material pvc rígido soldável Ø 25mm (un)</t>
  </si>
  <si>
    <t>I00295</t>
  </si>
  <si>
    <t>Abraçadeira tipo U, d=26mm (3/4") c/ fixações, p/ tubo galvanizado</t>
  </si>
  <si>
    <t>I03767S</t>
  </si>
  <si>
    <t>Lixa em folha para parede ou madeira, numero 120, cor vermelha</t>
  </si>
  <si>
    <t>I02036</t>
  </si>
  <si>
    <t>Solucao limpadora pvc</t>
  </si>
  <si>
    <t>I09868S</t>
  </si>
  <si>
    <t>Tubo pvc, soldavel, de 25 mm, agua fria (nbr-5648)</t>
  </si>
  <si>
    <t>S03318 Reboco especial de parede 2cm com argamassa traço t3 - 1:3 cimento / areia / vedacit (m2)</t>
  </si>
  <si>
    <t>S01905</t>
  </si>
  <si>
    <t>Argamassa cimento e areia traço t-3 (1:3), com aditivo vedacit ou similar- 1 saco cimento 50kg / 3 padiolas areia dim. 0,35x0,45x0,23m / 2kg aditivo vedacit - Confecção mecânica e transporte</t>
  </si>
  <si>
    <t>S01456 Registro gaveta bruto, d = 20 mm (3/4") - ref.1502-B, Pn16, Deca ou similar (un)</t>
  </si>
  <si>
    <t>I06016S</t>
  </si>
  <si>
    <t>Registro gaveta bruto em latao forjado, bitola 3/4" (ref 1509)</t>
  </si>
  <si>
    <t>88316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</si>
  <si>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</si>
  <si>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</si>
  <si>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</si>
  <si>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</si>
  <si>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</si>
  <si>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</si>
  <si>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S01726 Sumidouro paredes com blocos cerâmicos 6 furos e dimensões internas de 1,50 x 1,00 x 0,60 m (un)</t>
  </si>
  <si>
    <t>I00545</t>
  </si>
  <si>
    <t>Cascalhinho ou pedrisco (brita 0), com frete</t>
  </si>
  <si>
    <t>S00165</t>
  </si>
  <si>
    <t>Alvenaria bloco cerâmico vedação, 9x19x24cm, e=24cm, com argamassa t5 - 1:2:8 (cimento/cal/areia), junta=2cm</t>
  </si>
  <si>
    <t>S00091</t>
  </si>
  <si>
    <t>Alvenaria pedra calcárea argamassada c/ cimento e areia traço t-4 (1:5) - 1 saco cimento 50kg / 5 padiolas areia dim. 0,35z0,45x0,23m - Confecção mecânica e transporte</t>
  </si>
  <si>
    <t>S00096</t>
  </si>
  <si>
    <t>Concreto simples usinado fck=15mpa, bombeado, lançado e adensado em superestrura</t>
  </si>
  <si>
    <t>S00145</t>
  </si>
  <si>
    <t>Laje pré-fabricada comum para piso ou cobertura, inclusive escoramento em madeira e capeamento 4cm</t>
  </si>
  <si>
    <t>S02658</t>
  </si>
  <si>
    <t>Lastro de brita 3</t>
  </si>
  <si>
    <t>S00234 Telhamento com telha de fibrocimento ondulada esp = 4mm (m2)</t>
  </si>
  <si>
    <t>I01607S</t>
  </si>
  <si>
    <t>Conjunto arruelas de vedacao 5/16" para telha fibrocimento (uma arruela metalica e uma arruela pvc - conicas)</t>
  </si>
  <si>
    <t>I04299S</t>
  </si>
  <si>
    <t>Parafuso zincado rosca soberba, cabeca sextavada, 5/16" x 110 mm, para fixacao de telha em madeira</t>
  </si>
  <si>
    <t>I02193</t>
  </si>
  <si>
    <t>Telha fibrocimento ondulada, dim: 2,44 x 0,50m, esp=4 mm, s/ acessorios</t>
  </si>
  <si>
    <t>5914359 Transporte com caminhão basculante de 10 m³ - rodovia em leito natural (tkm)</t>
  </si>
  <si>
    <t>5914374 Transporte com caminhão basculante de 10 m³ - rodovia em revestimento primário (tkm)</t>
  </si>
  <si>
    <t>5914389 Transporte com caminhão basculante de 10 m³ - rodovia pavimentada (tkm)</t>
  </si>
  <si>
    <t>5914364 Transporte de cimento ou cal hidratada a granel com caminhão silo de 30 m³ - rodovia em leito natural (tkm)</t>
  </si>
  <si>
    <t>5914365 Transporte de cimento ou cal hidratada a granel com caminhão silo de 30 m³ - rodovia em revestimento primário (tkm)</t>
  </si>
  <si>
    <t>5914366 Transporte de cimento ou cal hidratada a granel com caminhão silo de 30 m³ - rodovia pavimentada (tkm)</t>
  </si>
  <si>
    <t>S01532 Tubo pvc rígido c/anel borracha, serie normal, p/esgoto predial, d = 100mm (m)</t>
  </si>
  <si>
    <t>I00301S</t>
  </si>
  <si>
    <t>Anel borracha para tubo esgoto predial, dn 100 mm (nbr 5688)</t>
  </si>
  <si>
    <t>I01703</t>
  </si>
  <si>
    <t>Pasta lubrificante p/ pvc je</t>
  </si>
  <si>
    <t>S01216 Tubo pvc rígido roscável d = 1/2" (m)</t>
  </si>
  <si>
    <t>I09856S</t>
  </si>
  <si>
    <t>Tubo pvc, roscavel, 1/2", agua fria predial</t>
  </si>
  <si>
    <t>S02483</t>
  </si>
  <si>
    <t>Enchimento de rasgos em alvenaria e concreto para tubulação diâm 1/2" a 1"</t>
  </si>
  <si>
    <t>6416076 Usinagem de areia-asfalto a quente - faixa A - areia comercial (t)</t>
  </si>
  <si>
    <t>E9559</t>
  </si>
  <si>
    <t>Aquecedor de fluido térmico - 12 kW</t>
  </si>
  <si>
    <t>E9584</t>
  </si>
  <si>
    <t>Carregadeira de pneus com capacidade de 1,72 m³ - 113 kW</t>
  </si>
  <si>
    <t>E9021</t>
  </si>
  <si>
    <t>Grupo gerador - 456 kVA</t>
  </si>
  <si>
    <t>E9689</t>
  </si>
  <si>
    <t>Usina de asfalto a quente gravimétrica com capacidade de 100/140 t/h - 260 kW</t>
  </si>
  <si>
    <t>M0344</t>
  </si>
  <si>
    <t>Cal hidratada - a granel</t>
  </si>
  <si>
    <t>M1943</t>
  </si>
  <si>
    <t>Cimento asfáltico de petróleo - CAP 50/70</t>
  </si>
  <si>
    <t>M1941</t>
  </si>
  <si>
    <t>Óleo tipo A1</t>
  </si>
  <si>
    <t>Areia media - posto jazida/fornecedor (retirado na jazida, sem transporte) (Caminhão basculante com capacidade de 10 m³ - 210 kW)</t>
  </si>
  <si>
    <t>5914647</t>
  </si>
  <si>
    <t>Cal hidratada - a granel (Caminhão silo com capacidade de 30 m³ - 265 kW)</t>
  </si>
  <si>
    <t>5914363</t>
  </si>
  <si>
    <t>S02085 Vaso sanitário convencional, linha popular, c/caixa de descarga de sobrepor AKROS ou similar, assento plastico universal branco, conjunto de fixação, tubo de ligação e engate plástico - Rev 04 (un)</t>
  </si>
  <si>
    <t>I06138S</t>
  </si>
  <si>
    <t>Anel de vedacao, pvc flexivel, 100 mm, para saida de bacia / vaso sanitario</t>
  </si>
  <si>
    <t>I00230</t>
  </si>
  <si>
    <t>Assento para vaso sanitário, plastico, universal, branco, padrão popular</t>
  </si>
  <si>
    <t>I10420S</t>
  </si>
  <si>
    <t>Bacia sanitaria (vaso) convencional, de louca branca, sifao aparente, saida vertical (sem assento)</t>
  </si>
  <si>
    <t>I01030S</t>
  </si>
  <si>
    <t>Caixa de descarga plastica para bacia / vaso sanitario, externa, capacidade 9 litros, puxador fio de nylon, nao incluso cano, bolsa, engate</t>
  </si>
  <si>
    <t>I00669</t>
  </si>
  <si>
    <t>Fixação para vaso sanitário, DECA SP13 ou similar</t>
  </si>
  <si>
    <t>I02306</t>
  </si>
  <si>
    <t>Tubo descida pvc 1 1/ 4", completo, p/ caixa descarga (akros ou similar)</t>
  </si>
  <si>
    <t xml:space="preserve">
</t>
  </si>
  <si>
    <t>TIPO</t>
  </si>
  <si>
    <t>PREÇO TOTAL</t>
  </si>
  <si>
    <t>%</t>
  </si>
  <si>
    <t>ACUMUL. %</t>
  </si>
  <si>
    <t>CL</t>
  </si>
  <si>
    <t>A</t>
  </si>
  <si>
    <t>B</t>
  </si>
  <si>
    <t>C</t>
  </si>
  <si>
    <t>AQUISIÇÃO DE EMULSÃO ASFALTICA RR-2C</t>
  </si>
  <si>
    <t>TRANSPORTE DE EMULSÃO ASFALTICA RR-2C</t>
  </si>
  <si>
    <r>
      <rPr>
        <b/>
        <sz val="8"/>
        <color rgb="FF000000"/>
        <rFont val="Arial"/>
      </rPr>
      <t>Subtotal até 100,00%</t>
    </r>
  </si>
  <si>
    <t>Outros:</t>
  </si>
  <si>
    <t>Valor total do Orçamento:</t>
  </si>
  <si>
    <t>VALOR (R$)</t>
  </si>
  <si>
    <t>MÊS 1</t>
  </si>
  <si>
    <t>MÊS 2</t>
  </si>
  <si>
    <t>MÊS 3</t>
  </si>
  <si>
    <t>MÊS 4</t>
  </si>
  <si>
    <t>MÊS 5</t>
  </si>
  <si>
    <t>MÊS 6</t>
  </si>
  <si>
    <t>Total parcela</t>
  </si>
  <si>
    <t>COD</t>
  </si>
  <si>
    <t>Despesas Indiretas</t>
  </si>
  <si>
    <t>AC</t>
  </si>
  <si>
    <t>Administração central</t>
  </si>
  <si>
    <t>DF</t>
  </si>
  <si>
    <t>Despesas financeiras</t>
  </si>
  <si>
    <t>R</t>
  </si>
  <si>
    <t>Riscos</t>
  </si>
  <si>
    <t>Benefício</t>
  </si>
  <si>
    <t>S + G</t>
  </si>
  <si>
    <t>Seguro/Garantia</t>
  </si>
  <si>
    <t>Lucro</t>
  </si>
  <si>
    <t>I</t>
  </si>
  <si>
    <t>Impostos</t>
  </si>
  <si>
    <t>PIS</t>
  </si>
  <si>
    <t>COFINS</t>
  </si>
  <si>
    <t>ISS</t>
  </si>
  <si>
    <t>BDI = 24,23%</t>
  </si>
  <si>
    <t>BDI = 15,00%</t>
  </si>
  <si>
    <t>HORISTA %</t>
  </si>
  <si>
    <t>MENSALISTA %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</si>
  <si>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</si>
  <si>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</si>
  <si>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</si>
  <si>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</si>
  <si>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</si>
  <si>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</si>
  <si>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</si>
  <si>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</si>
  <si>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</si>
  <si>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</si>
  <si>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</si>
  <si>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</si>
  <si>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</si>
  <si>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</si>
  <si>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</si>
  <si>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</si>
  <si>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</si>
  <si>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</si>
  <si>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</si>
  <si>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</si>
  <si>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</si>
  <si>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</si>
  <si>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</si>
  <si>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</si>
  <si>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</si>
  <si>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</si>
  <si>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</si>
  <si>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</si>
  <si>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</si>
  <si>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</si>
  <si>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</si>
  <si>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</si>
  <si>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</si>
  <si>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</si>
  <si>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</si>
  <si>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</si>
  <si>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</si>
  <si>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</si>
  <si>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</si>
  <si>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</si>
  <si>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</si>
  <si>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</si>
  <si>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</si>
  <si>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</si>
  <si>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</si>
  <si>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</si>
  <si>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</si>
  <si>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</si>
  <si>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</si>
  <si>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</si>
  <si>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</si>
  <si>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</si>
  <si>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</si>
  <si>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</si>
  <si>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</si>
  <si>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</si>
  <si>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</si>
  <si>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</si>
  <si>
    <t>MATERIAIS BETUMINOSOS</t>
  </si>
  <si>
    <t>TRANSPORTE DOS MATERIAIS BETUMINOSOS</t>
  </si>
  <si>
    <t>DISTANCIA DE TRANSPORTE (km):</t>
  </si>
  <si>
    <t>Fortaleza/CE até Presidente Dutra/MA (USINA MAIS PRÓXIMA)</t>
  </si>
  <si>
    <t>Índice de Reajustamento IGP-DI Pavimentação</t>
  </si>
  <si>
    <t>FC = I-IO/IO+1,00</t>
  </si>
  <si>
    <t>Índice de Pavimentação (Julho/2014)</t>
  </si>
  <si>
    <t>=</t>
  </si>
  <si>
    <t>Índice de Pavimentação (Outubro/2024)</t>
  </si>
  <si>
    <t>FC =</t>
  </si>
  <si>
    <t>VARIAVEIS</t>
  </si>
  <si>
    <t>VALOR</t>
  </si>
  <si>
    <t>Rodovia Pavimentada (RP)</t>
  </si>
  <si>
    <t>km</t>
  </si>
  <si>
    <t>Rodovia Não Pavimentada (RNP)</t>
  </si>
  <si>
    <t>Rodovia Leito Natural (RLN)</t>
  </si>
  <si>
    <t>Índice de reajuste (FC)</t>
  </si>
  <si>
    <t>ICMS (%)</t>
  </si>
  <si>
    <t>BDI (%)</t>
  </si>
  <si>
    <t>NATUREZA DO TRANSPORTE</t>
  </si>
  <si>
    <t>EQUAÇÕES TARIFÁRIAS DE TRANPORTE (R$)</t>
  </si>
  <si>
    <t>Rodovia em leito natural</t>
  </si>
  <si>
    <t>(26,939 + 0,412 x D) /ton</t>
  </si>
  <si>
    <t>Rodovia em revestiemento primário</t>
  </si>
  <si>
    <t>(26,939 + 0,299 x D) /ton</t>
  </si>
  <si>
    <t>Rodovia pavimentada</t>
  </si>
  <si>
    <t>(26,939 + 0,253 x D) /ton</t>
  </si>
  <si>
    <t>CT = 26,939 + (0,253 x RP) + (0,299 x RNP) + (0,412 x LN) x FC x (1+BDI/100) / (1-(ICMS/100))</t>
  </si>
  <si>
    <t xml:space="preserve">Custo Transporte Rodovia Pavimentada (CT) = </t>
  </si>
  <si>
    <t>AQUISIÇÃO DE MATERIAIS BETUMINOSOS</t>
  </si>
  <si>
    <t>PRODUTO</t>
  </si>
  <si>
    <t xml:space="preserve">ANP CEARÁ fev/2024 </t>
  </si>
  <si>
    <t xml:space="preserve">VALOR SEM BDI </t>
  </si>
  <si>
    <t>VALOR COM BDI</t>
  </si>
  <si>
    <t>CM-30</t>
  </si>
  <si>
    <t>RR-2C</t>
  </si>
  <si>
    <t>CAP 50/70</t>
  </si>
  <si>
    <t>MOBILIZAÇÃO E DESMOBILIZAÇÃO DE EQUIPAMENTOS</t>
  </si>
  <si>
    <t>EQUIPAMENTOS TRANSPORTADOS</t>
  </si>
  <si>
    <t>CÓDIGO SICRO</t>
  </si>
  <si>
    <t>VEÍCULO TRANSPORTADOR</t>
  </si>
  <si>
    <t>QNTD</t>
  </si>
  <si>
    <t>DISTÂNCIA (KM) - de PRESIDENTE DUTRA/MA (VIA PAVIMENTADA) D</t>
  </si>
  <si>
    <t>Nº DE VIAGENS - N</t>
  </si>
  <si>
    <t>FATOR DE UTILIZAÇÃO</t>
  </si>
  <si>
    <t>VELOCIDADE (KM/H)</t>
  </si>
  <si>
    <t xml:space="preserve">CUSTO HORÁRIO </t>
  </si>
  <si>
    <t>PREÇO TOTAL (R$)</t>
  </si>
  <si>
    <t>Trator agrícola sobre pneus - 77 Kw</t>
  </si>
  <si>
    <t>E9665</t>
  </si>
  <si>
    <t>Cavalo mecânico com semireboque com capacidade de 22t - 240kw</t>
  </si>
  <si>
    <t>E9511</t>
  </si>
  <si>
    <t>Carregadeira de pneus com capacidade de 3,40 m³ - 195 Kw</t>
  </si>
  <si>
    <t>E9019</t>
  </si>
  <si>
    <t>Cavalo mecânico com dolly intermediário e semirreboque de 4 eixos com capacidade de 53 t - 323 kW</t>
  </si>
  <si>
    <t>E9667</t>
  </si>
  <si>
    <t>Caminhão basculante com capacidade de 14m³ - 188 kW</t>
  </si>
  <si>
    <t>CONDUÇÃO PRÓPRIA</t>
  </si>
  <si>
    <t>CUSTO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</si>
</sst>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4" formatCode="_-&quot;R$&quot;\ * #,##0.00_-;\-&quot;R$&quot;\ * #,##0.00_-;_-&quot;R$&quot;\ * &quot;-&quot;??_-;_-@_-"/>
    <numFmt numFmtId="164" formatCode="#,##0.00000000"/>
    <numFmt numFmtId="165" formatCode="#,##0.0000"/>
    <numFmt numFmtId="166" formatCode="#,##0.00000"/>
    <numFmt numFmtId="167" formatCode="#,##0.00%"/>
    <numFmt numFmtId="168" formatCode="###,###,##0.00"/>
    <numFmt numFmtId="169" formatCode="0.000"/>
    <numFmt numFmtId="170" formatCode="0.0000000"/>
    <numFmt numFmtId="171" formatCode="_-&quot;R$&quot;\ * #,##0.00000_-;\-&quot;R$&quot;\ * #,##0.00000_-;_-&quot;R$&quot;\ * &quot;-&quot;??_-;_-@_-"/>
    <numFmt numFmtId="172" formatCode="_-&quot;R$&quot;\ * #,##0.0000_-;\-&quot;R$&quot;\ * #,##0.0000_-;_-&quot;R$&quot;\ * &quot;-&quot;????_-;_-@_-"/>
  </numFmts>
  <fonts count="20">
    <font>
      <sz val="11"/>
      <color theme="1"/>
      <name val="Aptos Narrow"/>
      <family val="2"/>
      <scheme val="minor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b/>
      <sz val="7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7"/>
      <color rgb="FF000000"/>
      <name val="Arial"/>
      <family val="2"/>
    </font>
    <font>
      <sz val="7"/>
      <color rgb="FF000000"/>
      <name val="SansSerif"/>
      <family val="2"/>
    </font>
    <font>
      <sz val="5"/>
      <color rgb="FF000000"/>
      <name val="Arial"/>
      <family val="2"/>
    </font>
    <font>
      <b/>
      <sz val="9"/>
      <color rgb="FF000000"/>
      <name val="Arial"/>
      <family val="2"/>
    </font>
    <font>
      <b/>
      <sz val="8"/>
      <color rgb="FF000000"/>
      <name val="Arial"/>
    </font>
    <font>
      <sz val="10"/>
      <color rgb="FF000000"/>
      <name val="Times New Roman"/>
      <charset val="204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  <font>
      <sz val="10"/>
      <color rgb="FF000000"/>
      <name val="Times New Roman"/>
      <family val="1"/>
    </font>
    <font>
      <b/>
      <sz val="14"/>
      <color rgb="FF000000"/>
      <name val="Times New Roman"/>
      <family val="1"/>
    </font>
  </fonts>
  <fills count="92">
    <fill>
      <patternFill patternType="none"/>
    </fill>
    <fill>
      <patternFill patternType="gray125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DAFEDB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AFFE9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solid">
        <fgColor rgb="FFFEDEE3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theme="2"/>
        <bgColor indexed="64"/>
      </patternFill>
    </fill>
  </fills>
  <borders count="2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4">
    <xf numFmtId="0" fontId="0" fillId="0" borderId="0"/>
    <xf numFmtId="0" fontId="13" fillId="90" borderId="1"/>
    <xf numFmtId="44" fontId="13" fillId="90" borderId="1" applyFont="0" applyFill="0" applyBorder="0" applyAlignment="0" applyProtection="0"/>
    <xf numFmtId="44" fontId="18" fillId="90" borderId="1" applyFont="0" applyFill="0" applyBorder="0" applyAlignment="0" applyProtection="0"/>
  </cellStyleXfs>
  <cellXfs count="175">
    <xf numFmtId="0" fontId="0" fillId="0" borderId="0" xfId="0"/>
    <xf numFmtId="0" fontId="0" fillId="2" borderId="1" xfId="0" applyFill="1" applyBorder="1" applyAlignment="1" applyProtection="1">
      <alignment wrapText="1"/>
      <protection locked="0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4" fontId="1" fillId="5" borderId="2" xfId="0" applyNumberFormat="1" applyFont="1" applyFill="1" applyBorder="1" applyAlignment="1">
      <alignment horizontal="right" vertical="center" wrapText="1"/>
    </xf>
    <xf numFmtId="0" fontId="2" fillId="6" borderId="2" xfId="0" applyFont="1" applyFill="1" applyBorder="1" applyAlignment="1">
      <alignment horizontal="left" vertical="center" wrapText="1"/>
    </xf>
    <xf numFmtId="0" fontId="2" fillId="7" borderId="2" xfId="0" applyFont="1" applyFill="1" applyBorder="1" applyAlignment="1">
      <alignment horizontal="center" vertical="center" wrapText="1"/>
    </xf>
    <xf numFmtId="4" fontId="2" fillId="8" borderId="2" xfId="0" applyNumberFormat="1" applyFont="1" applyFill="1" applyBorder="1" applyAlignment="1">
      <alignment horizontal="right" vertical="center" wrapText="1"/>
    </xf>
    <xf numFmtId="0" fontId="0" fillId="9" borderId="0" xfId="0" applyFill="1" applyAlignment="1" applyProtection="1">
      <alignment wrapText="1"/>
      <protection locked="0"/>
    </xf>
    <xf numFmtId="0" fontId="1" fillId="13" borderId="1" xfId="0" applyFont="1" applyFill="1" applyBorder="1" applyAlignment="1">
      <alignment horizontal="left" vertical="center" wrapText="1"/>
    </xf>
    <xf numFmtId="4" fontId="1" fillId="14" borderId="1" xfId="0" applyNumberFormat="1" applyFont="1" applyFill="1" applyBorder="1" applyAlignment="1">
      <alignment horizontal="right" vertical="center" wrapText="1"/>
    </xf>
    <xf numFmtId="0" fontId="3" fillId="15" borderId="1" xfId="0" applyFont="1" applyFill="1" applyBorder="1" applyAlignment="1">
      <alignment horizontal="right" vertical="center" wrapText="1"/>
    </xf>
    <xf numFmtId="0" fontId="3" fillId="19" borderId="2" xfId="0" applyFont="1" applyFill="1" applyBorder="1" applyAlignment="1">
      <alignment horizontal="center" vertical="center" wrapText="1"/>
    </xf>
    <xf numFmtId="0" fontId="7" fillId="20" borderId="2" xfId="0" applyFont="1" applyFill="1" applyBorder="1" applyAlignment="1">
      <alignment horizontal="center" vertical="top" wrapText="1"/>
    </xf>
    <xf numFmtId="4" fontId="7" fillId="23" borderId="2" xfId="0" applyNumberFormat="1" applyFont="1" applyFill="1" applyBorder="1" applyAlignment="1">
      <alignment horizontal="right" vertical="top" wrapText="1"/>
    </xf>
    <xf numFmtId="4" fontId="6" fillId="25" borderId="2" xfId="0" applyNumberFormat="1" applyFont="1" applyFill="1" applyBorder="1" applyAlignment="1">
      <alignment horizontal="right" vertical="top" wrapText="1"/>
    </xf>
    <xf numFmtId="164" fontId="2" fillId="29" borderId="2" xfId="0" applyNumberFormat="1" applyFont="1" applyFill="1" applyBorder="1" applyAlignment="1">
      <alignment horizontal="center" vertical="center" wrapText="1"/>
    </xf>
    <xf numFmtId="165" fontId="2" fillId="30" borderId="2" xfId="0" applyNumberFormat="1" applyFont="1" applyFill="1" applyBorder="1" applyAlignment="1">
      <alignment horizontal="center" vertical="center" wrapText="1"/>
    </xf>
    <xf numFmtId="165" fontId="2" fillId="31" borderId="2" xfId="0" applyNumberFormat="1" applyFont="1" applyFill="1" applyBorder="1" applyAlignment="1">
      <alignment horizontal="right" vertical="center" wrapText="1"/>
    </xf>
    <xf numFmtId="165" fontId="1" fillId="32" borderId="2" xfId="0" applyNumberFormat="1" applyFont="1" applyFill="1" applyBorder="1" applyAlignment="1">
      <alignment horizontal="right" vertical="center" wrapText="1"/>
    </xf>
    <xf numFmtId="166" fontId="2" fillId="35" borderId="2" xfId="0" applyNumberFormat="1" applyFont="1" applyFill="1" applyBorder="1" applyAlignment="1">
      <alignment horizontal="right" vertical="center" wrapText="1"/>
    </xf>
    <xf numFmtId="0" fontId="2" fillId="37" borderId="2" xfId="0" applyFont="1" applyFill="1" applyBorder="1" applyAlignment="1">
      <alignment horizontal="center" vertical="top" wrapText="1"/>
    </xf>
    <xf numFmtId="0" fontId="2" fillId="38" borderId="2" xfId="0" applyFont="1" applyFill="1" applyBorder="1" applyAlignment="1">
      <alignment horizontal="left" vertical="top" wrapText="1"/>
    </xf>
    <xf numFmtId="164" fontId="2" fillId="39" borderId="2" xfId="0" applyNumberFormat="1" applyFont="1" applyFill="1" applyBorder="1" applyAlignment="1">
      <alignment horizontal="center" vertical="top" wrapText="1"/>
    </xf>
    <xf numFmtId="165" fontId="2" fillId="40" borderId="2" xfId="0" applyNumberFormat="1" applyFont="1" applyFill="1" applyBorder="1" applyAlignment="1">
      <alignment horizontal="right" vertical="top" wrapText="1"/>
    </xf>
    <xf numFmtId="4" fontId="2" fillId="41" borderId="2" xfId="0" applyNumberFormat="1" applyFont="1" applyFill="1" applyBorder="1" applyAlignment="1">
      <alignment horizontal="right" vertical="top" wrapText="1"/>
    </xf>
    <xf numFmtId="0" fontId="1" fillId="42" borderId="2" xfId="0" applyFont="1" applyFill="1" applyBorder="1" applyAlignment="1">
      <alignment horizontal="center" vertical="center" wrapText="1"/>
    </xf>
    <xf numFmtId="0" fontId="1" fillId="43" borderId="2" xfId="0" applyFont="1" applyFill="1" applyBorder="1" applyAlignment="1">
      <alignment horizontal="left" vertical="center" wrapText="1"/>
    </xf>
    <xf numFmtId="0" fontId="2" fillId="44" borderId="1" xfId="0" applyFont="1" applyFill="1" applyBorder="1" applyAlignment="1">
      <alignment horizontal="center" vertical="top" wrapText="1"/>
    </xf>
    <xf numFmtId="0" fontId="2" fillId="45" borderId="1" xfId="0" applyFont="1" applyFill="1" applyBorder="1" applyAlignment="1">
      <alignment horizontal="left" vertical="top" wrapText="1"/>
    </xf>
    <xf numFmtId="4" fontId="2" fillId="46" borderId="1" xfId="0" applyNumberFormat="1" applyFont="1" applyFill="1" applyBorder="1" applyAlignment="1">
      <alignment horizontal="right" vertical="top" wrapText="1"/>
    </xf>
    <xf numFmtId="4" fontId="2" fillId="47" borderId="1" xfId="0" applyNumberFormat="1" applyFont="1" applyFill="1" applyBorder="1" applyAlignment="1">
      <alignment horizontal="center" vertical="top" wrapText="1"/>
    </xf>
    <xf numFmtId="0" fontId="2" fillId="48" borderId="1" xfId="0" applyFont="1" applyFill="1" applyBorder="1" applyAlignment="1">
      <alignment horizontal="center" vertical="top" wrapText="1"/>
    </xf>
    <xf numFmtId="0" fontId="2" fillId="49" borderId="1" xfId="0" applyFont="1" applyFill="1" applyBorder="1" applyAlignment="1">
      <alignment horizontal="left" vertical="top" wrapText="1"/>
    </xf>
    <xf numFmtId="4" fontId="2" fillId="50" borderId="1" xfId="0" applyNumberFormat="1" applyFont="1" applyFill="1" applyBorder="1" applyAlignment="1">
      <alignment horizontal="right" vertical="top" wrapText="1"/>
    </xf>
    <xf numFmtId="4" fontId="2" fillId="51" borderId="1" xfId="0" applyNumberFormat="1" applyFont="1" applyFill="1" applyBorder="1" applyAlignment="1">
      <alignment horizontal="center" vertical="top" wrapText="1"/>
    </xf>
    <xf numFmtId="0" fontId="2" fillId="52" borderId="1" xfId="0" applyFont="1" applyFill="1" applyBorder="1" applyAlignment="1">
      <alignment horizontal="center" vertical="top" wrapText="1"/>
    </xf>
    <xf numFmtId="0" fontId="2" fillId="53" borderId="1" xfId="0" applyFont="1" applyFill="1" applyBorder="1" applyAlignment="1">
      <alignment horizontal="left" vertical="top" wrapText="1"/>
    </xf>
    <xf numFmtId="4" fontId="2" fillId="54" borderId="1" xfId="0" applyNumberFormat="1" applyFont="1" applyFill="1" applyBorder="1" applyAlignment="1">
      <alignment horizontal="right" vertical="top" wrapText="1"/>
    </xf>
    <xf numFmtId="4" fontId="2" fillId="55" borderId="1" xfId="0" applyNumberFormat="1" applyFont="1" applyFill="1" applyBorder="1" applyAlignment="1">
      <alignment horizontal="center" vertical="top" wrapText="1"/>
    </xf>
    <xf numFmtId="0" fontId="5" fillId="57" borderId="2" xfId="0" applyFont="1" applyFill="1" applyBorder="1" applyAlignment="1">
      <alignment horizontal="center" vertical="center" wrapText="1"/>
    </xf>
    <xf numFmtId="0" fontId="9" fillId="58" borderId="2" xfId="0" applyFont="1" applyFill="1" applyBorder="1" applyAlignment="1">
      <alignment horizontal="center" vertical="center" wrapText="1"/>
    </xf>
    <xf numFmtId="167" fontId="10" fillId="62" borderId="4" xfId="0" applyNumberFormat="1" applyFont="1" applyFill="1" applyBorder="1" applyAlignment="1">
      <alignment horizontal="right" vertical="center" wrapText="1"/>
    </xf>
    <xf numFmtId="167" fontId="3" fillId="63" borderId="4" xfId="0" applyNumberFormat="1" applyFont="1" applyFill="1" applyBorder="1" applyAlignment="1">
      <alignment horizontal="right" vertical="center" wrapText="1"/>
    </xf>
    <xf numFmtId="4" fontId="8" fillId="64" borderId="2" xfId="0" applyNumberFormat="1" applyFont="1" applyFill="1" applyBorder="1" applyAlignment="1">
      <alignment horizontal="right" vertical="center" wrapText="1"/>
    </xf>
    <xf numFmtId="4" fontId="4" fillId="65" borderId="2" xfId="0" applyNumberFormat="1" applyFont="1" applyFill="1" applyBorder="1" applyAlignment="1">
      <alignment horizontal="right" vertical="center" wrapText="1"/>
    </xf>
    <xf numFmtId="0" fontId="0" fillId="66" borderId="4" xfId="0" applyFill="1" applyBorder="1" applyAlignment="1" applyProtection="1">
      <alignment wrapText="1"/>
      <protection locked="0"/>
    </xf>
    <xf numFmtId="0" fontId="0" fillId="67" borderId="3" xfId="0" applyFill="1" applyBorder="1" applyAlignment="1" applyProtection="1">
      <alignment wrapText="1"/>
      <protection locked="0"/>
    </xf>
    <xf numFmtId="0" fontId="0" fillId="68" borderId="6" xfId="0" applyFill="1" applyBorder="1" applyAlignment="1" applyProtection="1">
      <alignment wrapText="1"/>
      <protection locked="0"/>
    </xf>
    <xf numFmtId="0" fontId="0" fillId="69" borderId="7" xfId="0" applyFill="1" applyBorder="1" applyAlignment="1" applyProtection="1">
      <alignment wrapText="1"/>
      <protection locked="0"/>
    </xf>
    <xf numFmtId="0" fontId="0" fillId="70" borderId="8" xfId="0" applyFill="1" applyBorder="1" applyAlignment="1" applyProtection="1">
      <alignment wrapText="1"/>
      <protection locked="0"/>
    </xf>
    <xf numFmtId="0" fontId="0" fillId="71" borderId="9" xfId="0" applyFill="1" applyBorder="1" applyAlignment="1" applyProtection="1">
      <alignment wrapText="1"/>
      <protection locked="0"/>
    </xf>
    <xf numFmtId="0" fontId="0" fillId="72" borderId="3" xfId="0" applyFill="1" applyBorder="1" applyAlignment="1" applyProtection="1">
      <alignment wrapText="1"/>
      <protection locked="0"/>
    </xf>
    <xf numFmtId="0" fontId="0" fillId="73" borderId="10" xfId="0" applyFill="1" applyBorder="1" applyAlignment="1" applyProtection="1">
      <alignment wrapText="1"/>
      <protection locked="0"/>
    </xf>
    <xf numFmtId="4" fontId="8" fillId="75" borderId="4" xfId="0" applyNumberFormat="1" applyFont="1" applyFill="1" applyBorder="1" applyAlignment="1">
      <alignment horizontal="right" vertical="center" wrapText="1"/>
    </xf>
    <xf numFmtId="0" fontId="0" fillId="76" borderId="8" xfId="0" applyFill="1" applyBorder="1" applyAlignment="1" applyProtection="1">
      <alignment wrapText="1"/>
      <protection locked="0"/>
    </xf>
    <xf numFmtId="0" fontId="0" fillId="77" borderId="12" xfId="0" applyFill="1" applyBorder="1" applyAlignment="1" applyProtection="1">
      <alignment wrapText="1"/>
      <protection locked="0"/>
    </xf>
    <xf numFmtId="0" fontId="4" fillId="78" borderId="2" xfId="0" applyFont="1" applyFill="1" applyBorder="1" applyAlignment="1">
      <alignment horizontal="center" vertical="center" wrapText="1"/>
    </xf>
    <xf numFmtId="0" fontId="4" fillId="79" borderId="2" xfId="0" applyFont="1" applyFill="1" applyBorder="1" applyAlignment="1">
      <alignment horizontal="left" vertical="top" wrapText="1"/>
    </xf>
    <xf numFmtId="0" fontId="8" fillId="80" borderId="2" xfId="0" applyFont="1" applyFill="1" applyBorder="1" applyAlignment="1">
      <alignment horizontal="center" vertical="top" wrapText="1"/>
    </xf>
    <xf numFmtId="0" fontId="8" fillId="81" borderId="2" xfId="0" applyFont="1" applyFill="1" applyBorder="1" applyAlignment="1">
      <alignment horizontal="left" vertical="top" wrapText="1"/>
    </xf>
    <xf numFmtId="4" fontId="8" fillId="82" borderId="2" xfId="0" applyNumberFormat="1" applyFont="1" applyFill="1" applyBorder="1" applyAlignment="1">
      <alignment horizontal="right" vertical="top" wrapText="1"/>
    </xf>
    <xf numFmtId="0" fontId="4" fillId="83" borderId="2" xfId="0" applyFont="1" applyFill="1" applyBorder="1" applyAlignment="1">
      <alignment horizontal="right" vertical="center" wrapText="1"/>
    </xf>
    <xf numFmtId="4" fontId="4" fillId="84" borderId="2" xfId="0" applyNumberFormat="1" applyFont="1" applyFill="1" applyBorder="1" applyAlignment="1">
      <alignment horizontal="right" vertical="top" wrapText="1"/>
    </xf>
    <xf numFmtId="0" fontId="4" fillId="85" borderId="2" xfId="0" applyFont="1" applyFill="1" applyBorder="1" applyAlignment="1">
      <alignment horizontal="center" vertical="top" wrapText="1"/>
    </xf>
    <xf numFmtId="0" fontId="11" fillId="89" borderId="1" xfId="0" applyFont="1" applyFill="1" applyBorder="1" applyAlignment="1">
      <alignment horizontal="right" vertical="center" wrapText="1"/>
    </xf>
    <xf numFmtId="0" fontId="0" fillId="2" borderId="1" xfId="0" applyFill="1" applyBorder="1" applyAlignment="1" applyProtection="1">
      <alignment wrapText="1"/>
      <protection locked="0"/>
    </xf>
    <xf numFmtId="0" fontId="1" fillId="3" borderId="2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3" fillId="10" borderId="2" xfId="0" applyFont="1" applyFill="1" applyBorder="1" applyAlignment="1">
      <alignment horizontal="right" vertical="center" wrapText="1"/>
    </xf>
    <xf numFmtId="0" fontId="4" fillId="11" borderId="1" xfId="0" applyFont="1" applyFill="1" applyBorder="1" applyAlignment="1">
      <alignment horizontal="right" vertical="center" wrapText="1"/>
    </xf>
    <xf numFmtId="0" fontId="0" fillId="12" borderId="1" xfId="0" applyFill="1" applyBorder="1" applyAlignment="1" applyProtection="1">
      <alignment wrapText="1"/>
      <protection locked="0"/>
    </xf>
    <xf numFmtId="0" fontId="1" fillId="13" borderId="1" xfId="0" applyFont="1" applyFill="1" applyBorder="1" applyAlignment="1">
      <alignment horizontal="left" vertical="center" wrapText="1"/>
    </xf>
    <xf numFmtId="0" fontId="5" fillId="16" borderId="1" xfId="0" applyFont="1" applyFill="1" applyBorder="1" applyAlignment="1">
      <alignment horizontal="left" vertical="top" wrapText="1"/>
    </xf>
    <xf numFmtId="0" fontId="4" fillId="17" borderId="2" xfId="0" applyFont="1" applyFill="1" applyBorder="1" applyAlignment="1">
      <alignment horizontal="left" vertical="center" wrapText="1"/>
    </xf>
    <xf numFmtId="0" fontId="6" fillId="18" borderId="2" xfId="0" applyFont="1" applyFill="1" applyBorder="1" applyAlignment="1">
      <alignment horizontal="left" vertical="center" wrapText="1"/>
    </xf>
    <xf numFmtId="0" fontId="3" fillId="19" borderId="2" xfId="0" applyFont="1" applyFill="1" applyBorder="1" applyAlignment="1">
      <alignment horizontal="center" vertical="center" wrapText="1"/>
    </xf>
    <xf numFmtId="0" fontId="7" fillId="21" borderId="2" xfId="0" applyFont="1" applyFill="1" applyBorder="1" applyAlignment="1">
      <alignment horizontal="justify" vertical="top" wrapText="1"/>
    </xf>
    <xf numFmtId="0" fontId="7" fillId="20" borderId="2" xfId="0" applyFont="1" applyFill="1" applyBorder="1" applyAlignment="1">
      <alignment horizontal="center" vertical="top" wrapText="1"/>
    </xf>
    <xf numFmtId="164" fontId="7" fillId="22" borderId="2" xfId="0" applyNumberFormat="1" applyFont="1" applyFill="1" applyBorder="1" applyAlignment="1">
      <alignment horizontal="right" vertical="top" wrapText="1"/>
    </xf>
    <xf numFmtId="4" fontId="7" fillId="23" borderId="2" xfId="0" applyNumberFormat="1" applyFont="1" applyFill="1" applyBorder="1" applyAlignment="1">
      <alignment horizontal="right" vertical="top" wrapText="1"/>
    </xf>
    <xf numFmtId="0" fontId="6" fillId="24" borderId="2" xfId="0" applyFont="1" applyFill="1" applyBorder="1" applyAlignment="1">
      <alignment horizontal="right" vertical="top" wrapText="1"/>
    </xf>
    <xf numFmtId="0" fontId="1" fillId="26" borderId="2" xfId="0" applyFont="1" applyFill="1" applyBorder="1" applyAlignment="1">
      <alignment horizontal="right" vertical="center" wrapText="1"/>
    </xf>
    <xf numFmtId="0" fontId="1" fillId="27" borderId="3" xfId="0" applyFont="1" applyFill="1" applyBorder="1" applyAlignment="1">
      <alignment horizontal="left" vertical="center" wrapText="1"/>
    </xf>
    <xf numFmtId="0" fontId="3" fillId="28" borderId="4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left" vertical="center" wrapText="1"/>
    </xf>
    <xf numFmtId="165" fontId="2" fillId="31" borderId="2" xfId="0" applyNumberFormat="1" applyFont="1" applyFill="1" applyBorder="1" applyAlignment="1">
      <alignment horizontal="right" vertical="center" wrapText="1"/>
    </xf>
    <xf numFmtId="0" fontId="1" fillId="33" borderId="2" xfId="0" applyFont="1" applyFill="1" applyBorder="1" applyAlignment="1">
      <alignment horizontal="left" vertical="center" wrapText="1"/>
    </xf>
    <xf numFmtId="0" fontId="2" fillId="34" borderId="5" xfId="0" applyFont="1" applyFill="1" applyBorder="1" applyAlignment="1">
      <alignment horizontal="left" vertical="center" wrapText="1"/>
    </xf>
    <xf numFmtId="164" fontId="2" fillId="29" borderId="2" xfId="0" applyNumberFormat="1" applyFont="1" applyFill="1" applyBorder="1" applyAlignment="1">
      <alignment horizontal="center" vertical="center" wrapText="1"/>
    </xf>
    <xf numFmtId="164" fontId="2" fillId="36" borderId="2" xfId="0" applyNumberFormat="1" applyFont="1" applyFill="1" applyBorder="1" applyAlignment="1">
      <alignment horizontal="right" vertical="center" wrapText="1"/>
    </xf>
    <xf numFmtId="0" fontId="2" fillId="38" borderId="2" xfId="0" applyFont="1" applyFill="1" applyBorder="1" applyAlignment="1">
      <alignment horizontal="left" vertical="top" wrapText="1"/>
    </xf>
    <xf numFmtId="0" fontId="2" fillId="37" borderId="2" xfId="0" applyFont="1" applyFill="1" applyBorder="1" applyAlignment="1">
      <alignment horizontal="center" vertical="top" wrapText="1"/>
    </xf>
    <xf numFmtId="164" fontId="2" fillId="39" borderId="2" xfId="0" applyNumberFormat="1" applyFont="1" applyFill="1" applyBorder="1" applyAlignment="1">
      <alignment horizontal="center" vertical="top" wrapText="1"/>
    </xf>
    <xf numFmtId="165" fontId="2" fillId="40" borderId="2" xfId="0" applyNumberFormat="1" applyFont="1" applyFill="1" applyBorder="1" applyAlignment="1">
      <alignment horizontal="right" vertical="top" wrapText="1"/>
    </xf>
    <xf numFmtId="4" fontId="8" fillId="56" borderId="1" xfId="0" applyNumberFormat="1" applyFont="1" applyFill="1" applyBorder="1" applyAlignment="1">
      <alignment horizontal="right" vertical="center" wrapText="1"/>
    </xf>
    <xf numFmtId="0" fontId="5" fillId="57" borderId="2" xfId="0" applyFont="1" applyFill="1" applyBorder="1" applyAlignment="1">
      <alignment horizontal="center" vertical="center" wrapText="1"/>
    </xf>
    <xf numFmtId="0" fontId="9" fillId="59" borderId="2" xfId="0" applyFont="1" applyFill="1" applyBorder="1" applyAlignment="1">
      <alignment horizontal="left" vertical="center" wrapText="1"/>
    </xf>
    <xf numFmtId="0" fontId="8" fillId="60" borderId="2" xfId="0" applyFont="1" applyFill="1" applyBorder="1" applyAlignment="1">
      <alignment horizontal="left" vertical="center" wrapText="1"/>
    </xf>
    <xf numFmtId="4" fontId="8" fillId="61" borderId="2" xfId="0" applyNumberFormat="1" applyFont="1" applyFill="1" applyBorder="1" applyAlignment="1">
      <alignment horizontal="right" vertical="center" wrapText="1"/>
    </xf>
    <xf numFmtId="167" fontId="10" fillId="62" borderId="4" xfId="0" applyNumberFormat="1" applyFont="1" applyFill="1" applyBorder="1" applyAlignment="1">
      <alignment horizontal="right" vertical="center" wrapText="1"/>
    </xf>
    <xf numFmtId="4" fontId="8" fillId="64" borderId="2" xfId="0" applyNumberFormat="1" applyFont="1" applyFill="1" applyBorder="1" applyAlignment="1">
      <alignment horizontal="right" vertical="center" wrapText="1"/>
    </xf>
    <xf numFmtId="4" fontId="7" fillId="74" borderId="11" xfId="0" applyNumberFormat="1" applyFont="1" applyFill="1" applyBorder="1" applyAlignment="1">
      <alignment horizontal="right" vertical="center" wrapText="1"/>
    </xf>
    <xf numFmtId="4" fontId="8" fillId="75" borderId="4" xfId="0" applyNumberFormat="1" applyFont="1" applyFill="1" applyBorder="1" applyAlignment="1">
      <alignment horizontal="right" vertical="center" wrapText="1"/>
    </xf>
    <xf numFmtId="0" fontId="11" fillId="86" borderId="1" xfId="0" applyFont="1" applyFill="1" applyBorder="1" applyAlignment="1">
      <alignment horizontal="left" vertical="center" wrapText="1"/>
    </xf>
    <xf numFmtId="0" fontId="1" fillId="87" borderId="2" xfId="0" applyFont="1" applyFill="1" applyBorder="1" applyAlignment="1">
      <alignment horizontal="center" vertical="center" wrapText="1"/>
    </xf>
    <xf numFmtId="168" fontId="8" fillId="88" borderId="2" xfId="0" applyNumberFormat="1" applyFont="1" applyFill="1" applyBorder="1" applyAlignment="1">
      <alignment horizontal="right" vertical="top" wrapText="1"/>
    </xf>
    <xf numFmtId="4" fontId="8" fillId="82" borderId="2" xfId="0" applyNumberFormat="1" applyFont="1" applyFill="1" applyBorder="1" applyAlignment="1">
      <alignment horizontal="right" vertical="top" wrapText="1"/>
    </xf>
    <xf numFmtId="4" fontId="4" fillId="84" borderId="2" xfId="0" applyNumberFormat="1" applyFont="1" applyFill="1" applyBorder="1" applyAlignment="1">
      <alignment horizontal="right" vertical="top" wrapText="1"/>
    </xf>
    <xf numFmtId="4" fontId="11" fillId="90" borderId="1" xfId="0" applyNumberFormat="1" applyFont="1" applyFill="1" applyBorder="1" applyAlignment="1">
      <alignment horizontal="right" vertical="center" wrapText="1"/>
    </xf>
    <xf numFmtId="0" fontId="13" fillId="90" borderId="13" xfId="1" applyBorder="1" applyAlignment="1">
      <alignment horizontal="center" vertical="top"/>
    </xf>
    <xf numFmtId="0" fontId="13" fillId="90" borderId="1" xfId="1" applyAlignment="1">
      <alignment horizontal="left" vertical="top"/>
    </xf>
    <xf numFmtId="0" fontId="14" fillId="91" borderId="14" xfId="1" applyFont="1" applyFill="1" applyBorder="1" applyAlignment="1">
      <alignment horizontal="center" vertical="center" wrapText="1"/>
    </xf>
    <xf numFmtId="0" fontId="14" fillId="90" borderId="14" xfId="1" applyFont="1" applyBorder="1" applyAlignment="1">
      <alignment horizontal="center" vertical="center" wrapText="1"/>
    </xf>
    <xf numFmtId="0" fontId="15" fillId="90" borderId="15" xfId="1" applyFont="1" applyBorder="1" applyAlignment="1">
      <alignment horizontal="center" vertical="center"/>
    </xf>
    <xf numFmtId="0" fontId="15" fillId="90" borderId="16" xfId="1" applyFont="1" applyBorder="1" applyAlignment="1">
      <alignment horizontal="center" vertical="center"/>
    </xf>
    <xf numFmtId="0" fontId="15" fillId="90" borderId="14" xfId="1" applyFont="1" applyBorder="1" applyAlignment="1">
      <alignment horizontal="center" vertical="center" wrapText="1"/>
    </xf>
    <xf numFmtId="0" fontId="16" fillId="90" borderId="14" xfId="1" applyFont="1" applyBorder="1" applyAlignment="1">
      <alignment horizontal="center" vertical="center" wrapText="1"/>
    </xf>
    <xf numFmtId="0" fontId="16" fillId="90" borderId="14" xfId="1" applyFont="1" applyBorder="1" applyAlignment="1">
      <alignment horizontal="center" vertical="top"/>
    </xf>
    <xf numFmtId="0" fontId="16" fillId="90" borderId="15" xfId="1" applyFont="1" applyBorder="1" applyAlignment="1">
      <alignment horizontal="center" vertical="top"/>
    </xf>
    <xf numFmtId="0" fontId="16" fillId="90" borderId="16" xfId="1" applyFont="1" applyBorder="1" applyAlignment="1">
      <alignment horizontal="center" vertical="top"/>
    </xf>
    <xf numFmtId="0" fontId="16" fillId="90" borderId="15" xfId="1" applyFont="1" applyBorder="1" applyAlignment="1">
      <alignment horizontal="right" vertical="top"/>
    </xf>
    <xf numFmtId="0" fontId="16" fillId="90" borderId="16" xfId="1" applyFont="1" applyBorder="1" applyAlignment="1">
      <alignment horizontal="right" vertical="top"/>
    </xf>
    <xf numFmtId="169" fontId="16" fillId="90" borderId="14" xfId="1" applyNumberFormat="1" applyFont="1" applyBorder="1" applyAlignment="1">
      <alignment horizontal="center" vertical="center" wrapText="1"/>
    </xf>
    <xf numFmtId="0" fontId="17" fillId="90" borderId="15" xfId="1" applyFont="1" applyBorder="1" applyAlignment="1">
      <alignment horizontal="right" vertical="top"/>
    </xf>
    <xf numFmtId="170" fontId="17" fillId="90" borderId="16" xfId="1" applyNumberFormat="1" applyFont="1" applyBorder="1" applyAlignment="1">
      <alignment horizontal="left" vertical="top"/>
    </xf>
    <xf numFmtId="0" fontId="16" fillId="90" borderId="17" xfId="1" applyFont="1" applyBorder="1" applyAlignment="1">
      <alignment horizontal="center" vertical="top"/>
    </xf>
    <xf numFmtId="0" fontId="14" fillId="91" borderId="15" xfId="1" applyFont="1" applyFill="1" applyBorder="1" applyAlignment="1">
      <alignment horizontal="center" vertical="center" wrapText="1"/>
    </xf>
    <xf numFmtId="0" fontId="14" fillId="91" borderId="16" xfId="1" applyFont="1" applyFill="1" applyBorder="1" applyAlignment="1">
      <alignment horizontal="center" vertical="center" wrapText="1"/>
    </xf>
    <xf numFmtId="0" fontId="14" fillId="91" borderId="14" xfId="1" applyFont="1" applyFill="1" applyBorder="1" applyAlignment="1">
      <alignment horizontal="center" vertical="center" wrapText="1"/>
    </xf>
    <xf numFmtId="2" fontId="16" fillId="90" borderId="14" xfId="1" applyNumberFormat="1" applyFont="1" applyBorder="1" applyAlignment="1">
      <alignment horizontal="center" vertical="center" wrapText="1"/>
    </xf>
    <xf numFmtId="0" fontId="15" fillId="90" borderId="15" xfId="1" applyFont="1" applyBorder="1" applyAlignment="1">
      <alignment horizontal="left" vertical="center"/>
    </xf>
    <xf numFmtId="0" fontId="15" fillId="90" borderId="16" xfId="1" applyFont="1" applyBorder="1" applyAlignment="1">
      <alignment horizontal="left" vertical="center"/>
    </xf>
    <xf numFmtId="0" fontId="16" fillId="90" borderId="15" xfId="1" applyFont="1" applyBorder="1" applyAlignment="1">
      <alignment horizontal="center" vertical="center" wrapText="1"/>
    </xf>
    <xf numFmtId="0" fontId="16" fillId="90" borderId="16" xfId="1" applyFont="1" applyBorder="1" applyAlignment="1">
      <alignment horizontal="center" vertical="center" wrapText="1"/>
    </xf>
    <xf numFmtId="0" fontId="17" fillId="90" borderId="15" xfId="1" applyFont="1" applyBorder="1" applyAlignment="1">
      <alignment horizontal="right" vertical="top"/>
    </xf>
    <xf numFmtId="0" fontId="17" fillId="90" borderId="17" xfId="1" applyFont="1" applyBorder="1" applyAlignment="1">
      <alignment horizontal="right" vertical="top"/>
    </xf>
    <xf numFmtId="0" fontId="17" fillId="90" borderId="16" xfId="1" applyFont="1" applyBorder="1" applyAlignment="1">
      <alignment horizontal="right" vertical="top"/>
    </xf>
    <xf numFmtId="0" fontId="17" fillId="90" borderId="14" xfId="1" applyFont="1" applyBorder="1" applyAlignment="1">
      <alignment vertical="top"/>
    </xf>
    <xf numFmtId="0" fontId="14" fillId="91" borderId="14" xfId="1" applyFont="1" applyFill="1" applyBorder="1" applyAlignment="1">
      <alignment horizontal="center" vertical="center"/>
    </xf>
    <xf numFmtId="0" fontId="18" fillId="90" borderId="14" xfId="1" applyFont="1" applyBorder="1" applyAlignment="1">
      <alignment horizontal="left" vertical="top"/>
    </xf>
    <xf numFmtId="171" fontId="16" fillId="90" borderId="14" xfId="2" applyNumberFormat="1" applyFont="1" applyBorder="1" applyAlignment="1">
      <alignment horizontal="center" vertical="center" wrapText="1"/>
    </xf>
    <xf numFmtId="44" fontId="16" fillId="90" borderId="14" xfId="2" applyFont="1" applyBorder="1" applyAlignment="1">
      <alignment vertical="center" wrapText="1"/>
    </xf>
    <xf numFmtId="0" fontId="18" fillId="90" borderId="14" xfId="1" applyFont="1" applyBorder="1" applyAlignment="1">
      <alignment horizontal="center" vertical="top"/>
    </xf>
    <xf numFmtId="0" fontId="18" fillId="90" borderId="1" xfId="1" applyFont="1" applyAlignment="1">
      <alignment horizontal="left" vertical="top"/>
    </xf>
    <xf numFmtId="0" fontId="14" fillId="90" borderId="15" xfId="1" applyFont="1" applyBorder="1" applyAlignment="1">
      <alignment horizontal="center" vertical="center" wrapText="1"/>
    </xf>
    <xf numFmtId="0" fontId="14" fillId="90" borderId="16" xfId="1" applyFont="1" applyBorder="1" applyAlignment="1">
      <alignment horizontal="center" vertical="center" wrapText="1"/>
    </xf>
    <xf numFmtId="0" fontId="14" fillId="90" borderId="18" xfId="1" applyFont="1" applyBorder="1" applyAlignment="1">
      <alignment horizontal="center" vertical="center" wrapText="1"/>
    </xf>
    <xf numFmtId="0" fontId="14" fillId="90" borderId="19" xfId="1" applyFont="1" applyBorder="1" applyAlignment="1">
      <alignment horizontal="center" vertical="center" wrapText="1"/>
    </xf>
    <xf numFmtId="0" fontId="14" fillId="90" borderId="19" xfId="1" applyFont="1" applyBorder="1" applyAlignment="1">
      <alignment horizontal="center" vertical="center"/>
    </xf>
    <xf numFmtId="0" fontId="17" fillId="90" borderId="19" xfId="1" applyFont="1" applyBorder="1" applyAlignment="1">
      <alignment horizontal="center" vertical="center" wrapText="1"/>
    </xf>
    <xf numFmtId="0" fontId="18" fillId="90" borderId="1" xfId="1" applyFont="1" applyAlignment="1">
      <alignment horizontal="center" vertical="top"/>
    </xf>
    <xf numFmtId="0" fontId="16" fillId="90" borderId="15" xfId="1" applyFont="1" applyBorder="1" applyAlignment="1">
      <alignment horizontal="left" vertical="center"/>
    </xf>
    <xf numFmtId="0" fontId="16" fillId="90" borderId="17" xfId="1" applyFont="1" applyBorder="1" applyAlignment="1">
      <alignment horizontal="left" vertical="center"/>
    </xf>
    <xf numFmtId="0" fontId="16" fillId="90" borderId="17" xfId="1" applyFont="1" applyBorder="1" applyAlignment="1">
      <alignment horizontal="center" vertical="center"/>
    </xf>
    <xf numFmtId="0" fontId="15" fillId="90" borderId="17" xfId="1" applyFont="1" applyBorder="1" applyAlignment="1">
      <alignment horizontal="center" vertical="center" wrapText="1"/>
    </xf>
    <xf numFmtId="4" fontId="16" fillId="90" borderId="17" xfId="1" applyNumberFormat="1" applyFont="1" applyBorder="1" applyAlignment="1">
      <alignment horizontal="center" vertical="center" wrapText="1"/>
    </xf>
    <xf numFmtId="4" fontId="16" fillId="90" borderId="17" xfId="1" applyNumberFormat="1" applyFont="1" applyBorder="1" applyAlignment="1">
      <alignment horizontal="center" vertical="center" shrinkToFit="1"/>
    </xf>
    <xf numFmtId="172" fontId="16" fillId="90" borderId="16" xfId="3" applyNumberFormat="1" applyFont="1" applyFill="1" applyBorder="1" applyAlignment="1">
      <alignment horizontal="center" vertical="center" wrapText="1"/>
    </xf>
    <xf numFmtId="44" fontId="16" fillId="90" borderId="16" xfId="3" applyFont="1" applyFill="1" applyBorder="1" applyAlignment="1">
      <alignment horizontal="right" vertical="center" wrapText="1"/>
    </xf>
    <xf numFmtId="0" fontId="16" fillId="90" borderId="20" xfId="1" applyFont="1" applyBorder="1" applyAlignment="1">
      <alignment horizontal="left" vertical="center"/>
    </xf>
    <xf numFmtId="0" fontId="16" fillId="90" borderId="1" xfId="1" applyFont="1" applyAlignment="1">
      <alignment horizontal="left" vertical="center"/>
    </xf>
    <xf numFmtId="0" fontId="15" fillId="90" borderId="21" xfId="1" applyFont="1" applyBorder="1" applyAlignment="1">
      <alignment horizontal="center" vertical="center" wrapText="1"/>
    </xf>
    <xf numFmtId="4" fontId="16" fillId="90" borderId="1" xfId="1" applyNumberFormat="1" applyFont="1" applyAlignment="1">
      <alignment horizontal="center" vertical="center" wrapText="1"/>
    </xf>
    <xf numFmtId="0" fontId="15" fillId="90" borderId="1" xfId="1" applyFont="1" applyAlignment="1">
      <alignment horizontal="center" vertical="center" wrapText="1"/>
    </xf>
    <xf numFmtId="172" fontId="16" fillId="90" borderId="17" xfId="3" applyNumberFormat="1" applyFont="1" applyFill="1" applyBorder="1" applyAlignment="1">
      <alignment horizontal="center" vertical="center" wrapText="1"/>
    </xf>
    <xf numFmtId="0" fontId="16" fillId="90" borderId="22" xfId="1" applyFont="1" applyBorder="1" applyAlignment="1">
      <alignment horizontal="left" vertical="center"/>
    </xf>
    <xf numFmtId="0" fontId="16" fillId="90" borderId="13" xfId="1" applyFont="1" applyBorder="1" applyAlignment="1">
      <alignment horizontal="left" vertical="center"/>
    </xf>
    <xf numFmtId="0" fontId="16" fillId="90" borderId="13" xfId="1" applyFont="1" applyBorder="1" applyAlignment="1">
      <alignment horizontal="center" vertical="center"/>
    </xf>
    <xf numFmtId="0" fontId="15" fillId="90" borderId="13" xfId="1" applyFont="1" applyBorder="1" applyAlignment="1">
      <alignment horizontal="center" vertical="center" wrapText="1"/>
    </xf>
    <xf numFmtId="172" fontId="16" fillId="90" borderId="13" xfId="3" applyNumberFormat="1" applyFont="1" applyBorder="1" applyAlignment="1">
      <alignment horizontal="center" vertical="top"/>
    </xf>
    <xf numFmtId="0" fontId="19" fillId="90" borderId="15" xfId="1" applyFont="1" applyBorder="1" applyAlignment="1">
      <alignment horizontal="right" vertical="top"/>
    </xf>
    <xf numFmtId="0" fontId="19" fillId="90" borderId="17" xfId="1" applyFont="1" applyBorder="1" applyAlignment="1">
      <alignment horizontal="right" vertical="top"/>
    </xf>
    <xf numFmtId="0" fontId="19" fillId="90" borderId="16" xfId="1" applyFont="1" applyBorder="1" applyAlignment="1">
      <alignment horizontal="right" vertical="top"/>
    </xf>
    <xf numFmtId="44" fontId="19" fillId="90" borderId="14" xfId="3" applyFont="1" applyBorder="1" applyAlignment="1">
      <alignment horizontal="left" vertical="top"/>
    </xf>
  </cellXfs>
  <cellStyles count="4">
    <cellStyle name="Moeda 2" xfId="2" xr:uid="{83A24F61-977A-4F00-B475-DD9C7519C5E8}"/>
    <cellStyle name="Moeda 3" xfId="3" xr:uid="{9989F387-B804-442E-9AC8-1FFE68642F02}"/>
    <cellStyle name="Normal" xfId="0" builtinId="0"/>
    <cellStyle name="Normal 2" xfId="1" xr:uid="{2D7F65FA-B622-4850-8FF1-303464E9F702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1636778186" name="Picture">
          <a:extLst>
            <a:ext uri="{FF2B5EF4-FFF2-40B4-BE49-F238E27FC236}">
              <a16:creationId xmlns:a16="http://schemas.microsoft.com/office/drawing/2014/main" id="{00000000-0008-0000-0000-0000CA408F6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971432537" name="Picture">
          <a:extLst>
            <a:ext uri="{FF2B5EF4-FFF2-40B4-BE49-F238E27FC236}">
              <a16:creationId xmlns:a16="http://schemas.microsoft.com/office/drawing/2014/main" id="{00000000-0008-0000-0100-000059E2E63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682537435" name="Picture">
          <a:extLst>
            <a:ext uri="{FF2B5EF4-FFF2-40B4-BE49-F238E27FC236}">
              <a16:creationId xmlns:a16="http://schemas.microsoft.com/office/drawing/2014/main" id="{00000000-0008-0000-0200-0000DB7B4964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619125</xdr:colOff>
      <xdr:row>0</xdr:row>
      <xdr:rowOff>0</xdr:rowOff>
    </xdr:from>
    <xdr:to>
      <xdr:col>9</xdr:col>
      <xdr:colOff>690562</xdr:colOff>
      <xdr:row>0</xdr:row>
      <xdr:rowOff>2131219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D835B4C4-20E4-4FD6-B83D-84E87FB533E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083945" y="0"/>
          <a:ext cx="14069377" cy="213121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2776603</xdr:colOff>
      <xdr:row>0</xdr:row>
      <xdr:rowOff>1200410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743DF656-9ABF-479E-97F8-A51E6802641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7363843" cy="120041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38613738" name="Picture">
          <a:extLst>
            <a:ext uri="{FF2B5EF4-FFF2-40B4-BE49-F238E27FC236}">
              <a16:creationId xmlns:a16="http://schemas.microsoft.com/office/drawing/2014/main" id="{00000000-0008-0000-0300-0000EAF4380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496193616" name="Picture">
          <a:extLst>
            <a:ext uri="{FF2B5EF4-FFF2-40B4-BE49-F238E27FC236}">
              <a16:creationId xmlns:a16="http://schemas.microsoft.com/office/drawing/2014/main" id="{00000000-0008-0000-0400-00005050931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86833711" name="Picture">
          <a:extLst>
            <a:ext uri="{FF2B5EF4-FFF2-40B4-BE49-F238E27FC236}">
              <a16:creationId xmlns:a16="http://schemas.microsoft.com/office/drawing/2014/main" id="{00000000-0008-0000-0500-00002F67A95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2100091333" name="Picture">
          <a:extLst>
            <a:ext uri="{FF2B5EF4-FFF2-40B4-BE49-F238E27FC236}">
              <a16:creationId xmlns:a16="http://schemas.microsoft.com/office/drawing/2014/main" id="{00000000-0008-0000-0600-0000C5D92C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3</xdr:col>
      <xdr:colOff>0</xdr:colOff>
      <xdr:row>25</xdr:row>
      <xdr:rowOff>0</xdr:rowOff>
    </xdr:to>
    <xdr:pic>
      <xdr:nvPicPr>
        <xdr:cNvPr id="1851263841" name="Picture">
          <a:extLst>
            <a:ext uri="{FF2B5EF4-FFF2-40B4-BE49-F238E27FC236}">
              <a16:creationId xmlns:a16="http://schemas.microsoft.com/office/drawing/2014/main" id="{00000000-0008-0000-0600-0000610B586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39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</xdr:row>
      <xdr:rowOff>0</xdr:rowOff>
    </xdr:from>
    <xdr:to>
      <xdr:col>3</xdr:col>
      <xdr:colOff>0</xdr:colOff>
      <xdr:row>48</xdr:row>
      <xdr:rowOff>0</xdr:rowOff>
    </xdr:to>
    <xdr:pic>
      <xdr:nvPicPr>
        <xdr:cNvPr id="2100306931" name="Picture">
          <a:extLst>
            <a:ext uri="{FF2B5EF4-FFF2-40B4-BE49-F238E27FC236}">
              <a16:creationId xmlns:a16="http://schemas.microsoft.com/office/drawing/2014/main" id="{00000000-0008-0000-0600-0000F323307D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054223166" name="Picture">
          <a:extLst>
            <a:ext uri="{FF2B5EF4-FFF2-40B4-BE49-F238E27FC236}">
              <a16:creationId xmlns:a16="http://schemas.microsoft.com/office/drawing/2014/main" id="{00000000-0008-0000-0700-00003EF5707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J43"/>
  <sheetViews>
    <sheetView workbookViewId="0">
      <selection sqref="A1:J1"/>
    </sheetView>
  </sheetViews>
  <sheetFormatPr defaultRowHeight="14.4"/>
  <cols>
    <col min="1" max="1" width="9.33203125" customWidth="1"/>
    <col min="2" max="2" width="13.44140625" customWidth="1"/>
    <col min="3" max="3" width="59.6640625" bestFit="1"/>
    <col min="4" max="4" width="12.44140625" customWidth="1"/>
    <col min="5" max="5" width="9.33203125" customWidth="1"/>
    <col min="6" max="10" width="12.44140625" customWidth="1"/>
  </cols>
  <sheetData>
    <row r="1" spans="1:10" ht="99" customHeight="1">
      <c r="A1" s="66"/>
      <c r="B1" s="66"/>
      <c r="C1" s="66"/>
      <c r="D1" s="66"/>
      <c r="E1" s="66"/>
      <c r="F1" s="66"/>
      <c r="G1" s="66"/>
      <c r="H1" s="66"/>
      <c r="I1" s="66"/>
      <c r="J1" s="66"/>
    </row>
    <row r="2" spans="1:10" ht="12" customHeight="1">
      <c r="A2" s="67" t="s">
        <v>0</v>
      </c>
      <c r="B2" s="67" t="s">
        <v>1</v>
      </c>
      <c r="C2" s="67" t="s">
        <v>2</v>
      </c>
      <c r="D2" s="67" t="s">
        <v>3</v>
      </c>
      <c r="E2" s="67" t="s">
        <v>4</v>
      </c>
      <c r="F2" s="67" t="s">
        <v>5</v>
      </c>
      <c r="G2" s="67" t="s">
        <v>6</v>
      </c>
      <c r="H2" s="67"/>
      <c r="I2" s="67" t="s">
        <v>7</v>
      </c>
      <c r="J2" s="67"/>
    </row>
    <row r="3" spans="1:10" ht="10.050000000000001" customHeight="1">
      <c r="A3" s="67"/>
      <c r="B3" s="67"/>
      <c r="C3" s="67"/>
      <c r="D3" s="67"/>
      <c r="E3" s="67"/>
      <c r="F3" s="67"/>
      <c r="G3" s="2" t="s">
        <v>8</v>
      </c>
      <c r="H3" s="2" t="s">
        <v>9</v>
      </c>
      <c r="I3" s="2" t="s">
        <v>8</v>
      </c>
      <c r="J3" s="2" t="s">
        <v>9</v>
      </c>
    </row>
    <row r="4" spans="1:10" ht="19.95" customHeight="1">
      <c r="A4" s="3" t="s">
        <v>10</v>
      </c>
      <c r="B4" s="68" t="s">
        <v>11</v>
      </c>
      <c r="C4" s="68"/>
      <c r="D4" s="68"/>
      <c r="E4" s="68"/>
      <c r="F4" s="68"/>
      <c r="G4" s="68"/>
      <c r="H4" s="68"/>
      <c r="I4" s="4">
        <v>36969.78</v>
      </c>
      <c r="J4" s="4">
        <v>45927.54</v>
      </c>
    </row>
    <row r="5" spans="1:10">
      <c r="A5" s="5" t="s">
        <v>12</v>
      </c>
      <c r="B5" s="6" t="s">
        <v>13</v>
      </c>
      <c r="C5" s="5" t="s">
        <v>14</v>
      </c>
      <c r="D5" s="6" t="s">
        <v>15</v>
      </c>
      <c r="E5" s="6" t="s">
        <v>16</v>
      </c>
      <c r="F5" s="7">
        <v>6</v>
      </c>
      <c r="G5" s="7">
        <v>6161.63</v>
      </c>
      <c r="H5" s="7">
        <v>7654.59</v>
      </c>
      <c r="I5" s="7">
        <v>36969.78</v>
      </c>
      <c r="J5" s="7">
        <v>45927.54</v>
      </c>
    </row>
    <row r="6" spans="1:10" ht="19.95" customHeight="1">
      <c r="A6" s="3" t="s">
        <v>17</v>
      </c>
      <c r="B6" s="68" t="s">
        <v>18</v>
      </c>
      <c r="C6" s="68"/>
      <c r="D6" s="68"/>
      <c r="E6" s="68"/>
      <c r="F6" s="68"/>
      <c r="G6" s="68"/>
      <c r="H6" s="68"/>
      <c r="I6" s="4">
        <v>23126.3</v>
      </c>
      <c r="J6" s="4">
        <v>28729.8</v>
      </c>
    </row>
    <row r="7" spans="1:10" ht="15.6">
      <c r="A7" s="5" t="s">
        <v>19</v>
      </c>
      <c r="B7" s="6" t="s">
        <v>20</v>
      </c>
      <c r="C7" s="5" t="s">
        <v>21</v>
      </c>
      <c r="D7" s="6" t="s">
        <v>22</v>
      </c>
      <c r="E7" s="6" t="s">
        <v>23</v>
      </c>
      <c r="F7" s="7">
        <v>4.5</v>
      </c>
      <c r="G7" s="7">
        <v>376.89</v>
      </c>
      <c r="H7" s="7">
        <v>468.21</v>
      </c>
      <c r="I7" s="7">
        <v>1696.01</v>
      </c>
      <c r="J7" s="7">
        <v>2106.9499999999998</v>
      </c>
    </row>
    <row r="8" spans="1:10">
      <c r="A8" s="5" t="s">
        <v>24</v>
      </c>
      <c r="B8" s="6" t="s">
        <v>25</v>
      </c>
      <c r="C8" s="5" t="s">
        <v>26</v>
      </c>
      <c r="D8" s="6" t="s">
        <v>15</v>
      </c>
      <c r="E8" s="6" t="s">
        <v>27</v>
      </c>
      <c r="F8" s="7">
        <v>1</v>
      </c>
      <c r="G8" s="7">
        <v>6139.15</v>
      </c>
      <c r="H8" s="7">
        <v>7626.67</v>
      </c>
      <c r="I8" s="7">
        <v>6139.15</v>
      </c>
      <c r="J8" s="7">
        <v>7626.67</v>
      </c>
    </row>
    <row r="9" spans="1:10">
      <c r="A9" s="5" t="s">
        <v>28</v>
      </c>
      <c r="B9" s="6" t="s">
        <v>29</v>
      </c>
      <c r="C9" s="5" t="s">
        <v>30</v>
      </c>
      <c r="D9" s="6" t="s">
        <v>15</v>
      </c>
      <c r="E9" s="6" t="s">
        <v>27</v>
      </c>
      <c r="F9" s="7">
        <v>1</v>
      </c>
      <c r="G9" s="7">
        <v>15291.14</v>
      </c>
      <c r="H9" s="7">
        <v>18996.18</v>
      </c>
      <c r="I9" s="7">
        <v>15291.14</v>
      </c>
      <c r="J9" s="7">
        <v>18996.18</v>
      </c>
    </row>
    <row r="10" spans="1:10" ht="19.95" customHeight="1">
      <c r="A10" s="3" t="s">
        <v>31</v>
      </c>
      <c r="B10" s="68" t="s">
        <v>32</v>
      </c>
      <c r="C10" s="68"/>
      <c r="D10" s="68"/>
      <c r="E10" s="68"/>
      <c r="F10" s="68"/>
      <c r="G10" s="68"/>
      <c r="H10" s="68"/>
      <c r="I10" s="4">
        <v>18422.37</v>
      </c>
      <c r="J10" s="4">
        <v>22909.79</v>
      </c>
    </row>
    <row r="11" spans="1:10">
      <c r="A11" s="5" t="s">
        <v>33</v>
      </c>
      <c r="B11" s="6" t="s">
        <v>34</v>
      </c>
      <c r="C11" s="5" t="s">
        <v>35</v>
      </c>
      <c r="D11" s="6" t="s">
        <v>36</v>
      </c>
      <c r="E11" s="6" t="s">
        <v>37</v>
      </c>
      <c r="F11" s="7">
        <v>8256</v>
      </c>
      <c r="G11" s="7">
        <v>0.87</v>
      </c>
      <c r="H11" s="7">
        <v>1.08</v>
      </c>
      <c r="I11" s="7">
        <v>7182.72</v>
      </c>
      <c r="J11" s="7">
        <v>8916.48</v>
      </c>
    </row>
    <row r="12" spans="1:10">
      <c r="A12" s="5" t="s">
        <v>38</v>
      </c>
      <c r="B12" s="6" t="s">
        <v>39</v>
      </c>
      <c r="C12" s="5" t="s">
        <v>40</v>
      </c>
      <c r="D12" s="6" t="s">
        <v>36</v>
      </c>
      <c r="E12" s="6" t="s">
        <v>41</v>
      </c>
      <c r="F12" s="7">
        <v>1499.75</v>
      </c>
      <c r="G12" s="7">
        <v>1.06</v>
      </c>
      <c r="H12" s="7">
        <v>1.32</v>
      </c>
      <c r="I12" s="7">
        <v>1589.74</v>
      </c>
      <c r="J12" s="7">
        <v>1979.67</v>
      </c>
    </row>
    <row r="13" spans="1:10">
      <c r="A13" s="5" t="s">
        <v>42</v>
      </c>
      <c r="B13" s="6" t="s">
        <v>43</v>
      </c>
      <c r="C13" s="5" t="s">
        <v>44</v>
      </c>
      <c r="D13" s="6" t="s">
        <v>36</v>
      </c>
      <c r="E13" s="6" t="s">
        <v>45</v>
      </c>
      <c r="F13" s="7">
        <v>8324.68</v>
      </c>
      <c r="G13" s="7">
        <v>0.48</v>
      </c>
      <c r="H13" s="7">
        <v>0.6</v>
      </c>
      <c r="I13" s="7">
        <v>3995.85</v>
      </c>
      <c r="J13" s="7">
        <v>4994.8100000000004</v>
      </c>
    </row>
    <row r="14" spans="1:10">
      <c r="A14" s="5" t="s">
        <v>46</v>
      </c>
      <c r="B14" s="6" t="s">
        <v>47</v>
      </c>
      <c r="C14" s="5" t="s">
        <v>48</v>
      </c>
      <c r="D14" s="6" t="s">
        <v>36</v>
      </c>
      <c r="E14" s="6" t="s">
        <v>41</v>
      </c>
      <c r="F14" s="7">
        <v>1499.75</v>
      </c>
      <c r="G14" s="7">
        <v>3.77</v>
      </c>
      <c r="H14" s="7">
        <v>4.68</v>
      </c>
      <c r="I14" s="7">
        <v>5654.06</v>
      </c>
      <c r="J14" s="7">
        <v>7018.83</v>
      </c>
    </row>
    <row r="15" spans="1:10" ht="19.95" customHeight="1">
      <c r="A15" s="3" t="s">
        <v>49</v>
      </c>
      <c r="B15" s="68" t="s">
        <v>50</v>
      </c>
      <c r="C15" s="68"/>
      <c r="D15" s="68"/>
      <c r="E15" s="68"/>
      <c r="F15" s="68"/>
      <c r="G15" s="68"/>
      <c r="H15" s="68"/>
      <c r="I15" s="4">
        <v>411164.21</v>
      </c>
      <c r="J15" s="4">
        <v>483549.87</v>
      </c>
    </row>
    <row r="16" spans="1:10" ht="19.95" customHeight="1">
      <c r="A16" s="3" t="s">
        <v>51</v>
      </c>
      <c r="B16" s="68" t="s">
        <v>52</v>
      </c>
      <c r="C16" s="68"/>
      <c r="D16" s="68"/>
      <c r="E16" s="68"/>
      <c r="F16" s="68"/>
      <c r="G16" s="68"/>
      <c r="H16" s="68"/>
      <c r="I16" s="4">
        <v>268342.36</v>
      </c>
      <c r="J16" s="4">
        <v>308593.73</v>
      </c>
    </row>
    <row r="17" spans="1:10">
      <c r="A17" s="5" t="s">
        <v>53</v>
      </c>
      <c r="B17" s="6" t="s">
        <v>54</v>
      </c>
      <c r="C17" s="5" t="s">
        <v>55</v>
      </c>
      <c r="D17" s="6" t="s">
        <v>15</v>
      </c>
      <c r="E17" s="6" t="s">
        <v>56</v>
      </c>
      <c r="F17" s="7">
        <v>9.9</v>
      </c>
      <c r="G17" s="7">
        <v>5530.94</v>
      </c>
      <c r="H17" s="7">
        <v>6360.58</v>
      </c>
      <c r="I17" s="7">
        <v>54756.31</v>
      </c>
      <c r="J17" s="7">
        <v>62969.74</v>
      </c>
    </row>
    <row r="18" spans="1:10">
      <c r="A18" s="5" t="s">
        <v>57</v>
      </c>
      <c r="B18" s="6" t="s">
        <v>58</v>
      </c>
      <c r="C18" s="5" t="s">
        <v>59</v>
      </c>
      <c r="D18" s="6" t="s">
        <v>15</v>
      </c>
      <c r="E18" s="6" t="s">
        <v>56</v>
      </c>
      <c r="F18" s="7">
        <v>4.12</v>
      </c>
      <c r="G18" s="7">
        <v>3382.91</v>
      </c>
      <c r="H18" s="7">
        <v>3890.35</v>
      </c>
      <c r="I18" s="7">
        <v>13937.59</v>
      </c>
      <c r="J18" s="7">
        <v>16028.24</v>
      </c>
    </row>
    <row r="19" spans="1:10">
      <c r="A19" s="5" t="s">
        <v>60</v>
      </c>
      <c r="B19" s="6" t="s">
        <v>61</v>
      </c>
      <c r="C19" s="5" t="s">
        <v>62</v>
      </c>
      <c r="D19" s="6" t="s">
        <v>15</v>
      </c>
      <c r="E19" s="6" t="s">
        <v>56</v>
      </c>
      <c r="F19" s="7">
        <v>43.92</v>
      </c>
      <c r="G19" s="7">
        <v>4545.7299999999996</v>
      </c>
      <c r="H19" s="7">
        <v>5227.59</v>
      </c>
      <c r="I19" s="7">
        <v>199648.46</v>
      </c>
      <c r="J19" s="7">
        <v>229595.75</v>
      </c>
    </row>
    <row r="20" spans="1:10" ht="19.95" customHeight="1">
      <c r="A20" s="3" t="s">
        <v>63</v>
      </c>
      <c r="B20" s="68" t="s">
        <v>64</v>
      </c>
      <c r="C20" s="68"/>
      <c r="D20" s="68"/>
      <c r="E20" s="68"/>
      <c r="F20" s="68"/>
      <c r="G20" s="68"/>
      <c r="H20" s="68"/>
      <c r="I20" s="4">
        <v>53880.44</v>
      </c>
      <c r="J20" s="4">
        <v>64494.98</v>
      </c>
    </row>
    <row r="21" spans="1:10">
      <c r="A21" s="5" t="s">
        <v>65</v>
      </c>
      <c r="B21" s="6" t="s">
        <v>66</v>
      </c>
      <c r="C21" s="5" t="s">
        <v>67</v>
      </c>
      <c r="D21" s="6" t="s">
        <v>15</v>
      </c>
      <c r="E21" s="6" t="s">
        <v>56</v>
      </c>
      <c r="F21" s="7">
        <v>9.9</v>
      </c>
      <c r="G21" s="7">
        <v>492.82</v>
      </c>
      <c r="H21" s="7">
        <v>566.74</v>
      </c>
      <c r="I21" s="7">
        <v>4878.92</v>
      </c>
      <c r="J21" s="7">
        <v>5610.73</v>
      </c>
    </row>
    <row r="22" spans="1:10">
      <c r="A22" s="5" t="s">
        <v>68</v>
      </c>
      <c r="B22" s="6" t="s">
        <v>69</v>
      </c>
      <c r="C22" s="5" t="s">
        <v>70</v>
      </c>
      <c r="D22" s="6" t="s">
        <v>15</v>
      </c>
      <c r="E22" s="6" t="s">
        <v>56</v>
      </c>
      <c r="F22" s="7">
        <v>4.12</v>
      </c>
      <c r="G22" s="7">
        <v>492.82</v>
      </c>
      <c r="H22" s="7">
        <v>566.74</v>
      </c>
      <c r="I22" s="7">
        <v>2030.42</v>
      </c>
      <c r="J22" s="7">
        <v>2334.9699999999998</v>
      </c>
    </row>
    <row r="23" spans="1:10">
      <c r="A23" s="5" t="s">
        <v>71</v>
      </c>
      <c r="B23" s="6" t="s">
        <v>72</v>
      </c>
      <c r="C23" s="5" t="s">
        <v>73</v>
      </c>
      <c r="D23" s="6" t="s">
        <v>15</v>
      </c>
      <c r="E23" s="6" t="s">
        <v>56</v>
      </c>
      <c r="F23" s="7">
        <v>43.92</v>
      </c>
      <c r="G23" s="7">
        <v>492.82</v>
      </c>
      <c r="H23" s="7">
        <v>566.74</v>
      </c>
      <c r="I23" s="7">
        <v>21644.65</v>
      </c>
      <c r="J23" s="7">
        <v>24891.22</v>
      </c>
    </row>
    <row r="24" spans="1:10">
      <c r="A24" s="5" t="s">
        <v>74</v>
      </c>
      <c r="B24" s="6" t="s">
        <v>43</v>
      </c>
      <c r="C24" s="5" t="s">
        <v>44</v>
      </c>
      <c r="D24" s="6" t="s">
        <v>36</v>
      </c>
      <c r="E24" s="6" t="s">
        <v>45</v>
      </c>
      <c r="F24" s="7">
        <v>52763.44</v>
      </c>
      <c r="G24" s="7">
        <v>0.48</v>
      </c>
      <c r="H24" s="7">
        <v>0.6</v>
      </c>
      <c r="I24" s="7">
        <v>25326.45</v>
      </c>
      <c r="J24" s="7">
        <v>31658.06</v>
      </c>
    </row>
    <row r="25" spans="1:10" ht="19.95" customHeight="1">
      <c r="A25" s="3" t="s">
        <v>75</v>
      </c>
      <c r="B25" s="68" t="s">
        <v>76</v>
      </c>
      <c r="C25" s="68"/>
      <c r="D25" s="68"/>
      <c r="E25" s="68"/>
      <c r="F25" s="68"/>
      <c r="G25" s="68"/>
      <c r="H25" s="68"/>
      <c r="I25" s="4">
        <v>88941.41</v>
      </c>
      <c r="J25" s="4">
        <v>110461.16</v>
      </c>
    </row>
    <row r="26" spans="1:10">
      <c r="A26" s="5" t="s">
        <v>77</v>
      </c>
      <c r="B26" s="6" t="s">
        <v>78</v>
      </c>
      <c r="C26" s="5" t="s">
        <v>79</v>
      </c>
      <c r="D26" s="6" t="s">
        <v>36</v>
      </c>
      <c r="E26" s="6" t="s">
        <v>37</v>
      </c>
      <c r="F26" s="7">
        <v>8256</v>
      </c>
      <c r="G26" s="7">
        <v>0.28999999999999998</v>
      </c>
      <c r="H26" s="7">
        <v>0.36</v>
      </c>
      <c r="I26" s="7">
        <v>2394.2399999999998</v>
      </c>
      <c r="J26" s="7">
        <v>2972.16</v>
      </c>
    </row>
    <row r="27" spans="1:10">
      <c r="A27" s="5" t="s">
        <v>80</v>
      </c>
      <c r="B27" s="6" t="s">
        <v>81</v>
      </c>
      <c r="C27" s="5" t="s">
        <v>82</v>
      </c>
      <c r="D27" s="6" t="s">
        <v>36</v>
      </c>
      <c r="E27" s="6" t="s">
        <v>37</v>
      </c>
      <c r="F27" s="7">
        <v>8256</v>
      </c>
      <c r="G27" s="7">
        <v>0.22</v>
      </c>
      <c r="H27" s="7">
        <v>0.27</v>
      </c>
      <c r="I27" s="7">
        <v>1816.32</v>
      </c>
      <c r="J27" s="7">
        <v>2229.12</v>
      </c>
    </row>
    <row r="28" spans="1:10">
      <c r="A28" s="5" t="s">
        <v>83</v>
      </c>
      <c r="B28" s="6" t="s">
        <v>84</v>
      </c>
      <c r="C28" s="5" t="s">
        <v>85</v>
      </c>
      <c r="D28" s="6" t="s">
        <v>36</v>
      </c>
      <c r="E28" s="6" t="s">
        <v>56</v>
      </c>
      <c r="F28" s="7">
        <v>532.53</v>
      </c>
      <c r="G28" s="7">
        <v>159.11000000000001</v>
      </c>
      <c r="H28" s="7">
        <v>197.66</v>
      </c>
      <c r="I28" s="7">
        <v>84730.85</v>
      </c>
      <c r="J28" s="7">
        <v>105259.88</v>
      </c>
    </row>
    <row r="29" spans="1:10" ht="19.95" customHeight="1">
      <c r="A29" s="3" t="s">
        <v>86</v>
      </c>
      <c r="B29" s="68" t="s">
        <v>87</v>
      </c>
      <c r="C29" s="68"/>
      <c r="D29" s="68"/>
      <c r="E29" s="68"/>
      <c r="F29" s="68"/>
      <c r="G29" s="68"/>
      <c r="H29" s="68"/>
      <c r="I29" s="4">
        <v>225939.20000000001</v>
      </c>
      <c r="J29" s="4">
        <v>280676.47999999998</v>
      </c>
    </row>
    <row r="30" spans="1:10" ht="15.6">
      <c r="A30" s="5" t="s">
        <v>88</v>
      </c>
      <c r="B30" s="6" t="s">
        <v>89</v>
      </c>
      <c r="C30" s="5" t="s">
        <v>90</v>
      </c>
      <c r="D30" s="6" t="s">
        <v>22</v>
      </c>
      <c r="E30" s="6" t="s">
        <v>91</v>
      </c>
      <c r="F30" s="7">
        <v>2752</v>
      </c>
      <c r="G30" s="7">
        <v>46.56</v>
      </c>
      <c r="H30" s="7">
        <v>57.84</v>
      </c>
      <c r="I30" s="7">
        <v>128133.12</v>
      </c>
      <c r="J30" s="7">
        <v>159175.67999999999</v>
      </c>
    </row>
    <row r="31" spans="1:10" ht="15.6">
      <c r="A31" s="5" t="s">
        <v>92</v>
      </c>
      <c r="B31" s="6" t="s">
        <v>93</v>
      </c>
      <c r="C31" s="5" t="s">
        <v>94</v>
      </c>
      <c r="D31" s="6" t="s">
        <v>22</v>
      </c>
      <c r="E31" s="6" t="s">
        <v>91</v>
      </c>
      <c r="F31" s="7">
        <v>2752</v>
      </c>
      <c r="G31" s="7">
        <v>35.54</v>
      </c>
      <c r="H31" s="7">
        <v>44.15</v>
      </c>
      <c r="I31" s="7">
        <v>97806.080000000002</v>
      </c>
      <c r="J31" s="7">
        <v>121500.8</v>
      </c>
    </row>
    <row r="32" spans="1:10" ht="19.95" customHeight="1">
      <c r="A32" s="3" t="s">
        <v>95</v>
      </c>
      <c r="B32" s="68" t="s">
        <v>96</v>
      </c>
      <c r="C32" s="68"/>
      <c r="D32" s="68"/>
      <c r="E32" s="68"/>
      <c r="F32" s="68"/>
      <c r="G32" s="68"/>
      <c r="H32" s="68"/>
      <c r="I32" s="4">
        <v>14221.4</v>
      </c>
      <c r="J32" s="4">
        <v>17656.28</v>
      </c>
    </row>
    <row r="33" spans="1:10">
      <c r="A33" s="5" t="s">
        <v>97</v>
      </c>
      <c r="B33" s="6" t="s">
        <v>98</v>
      </c>
      <c r="C33" s="5" t="s">
        <v>99</v>
      </c>
      <c r="D33" s="6" t="s">
        <v>22</v>
      </c>
      <c r="E33" s="6" t="s">
        <v>91</v>
      </c>
      <c r="F33" s="7">
        <v>2752</v>
      </c>
      <c r="G33" s="7">
        <v>1.75</v>
      </c>
      <c r="H33" s="7">
        <v>2.17</v>
      </c>
      <c r="I33" s="7">
        <v>4816</v>
      </c>
      <c r="J33" s="7">
        <v>5971.84</v>
      </c>
    </row>
    <row r="34" spans="1:10" ht="15.6">
      <c r="A34" s="5" t="s">
        <v>100</v>
      </c>
      <c r="B34" s="6" t="s">
        <v>101</v>
      </c>
      <c r="C34" s="5" t="s">
        <v>102</v>
      </c>
      <c r="D34" s="6" t="s">
        <v>15</v>
      </c>
      <c r="E34" s="6" t="s">
        <v>27</v>
      </c>
      <c r="F34" s="7">
        <v>9</v>
      </c>
      <c r="G34" s="7">
        <v>166.93</v>
      </c>
      <c r="H34" s="7">
        <v>207.38</v>
      </c>
      <c r="I34" s="7">
        <v>1502.37</v>
      </c>
      <c r="J34" s="7">
        <v>1866.42</v>
      </c>
    </row>
    <row r="35" spans="1:10" ht="15.6">
      <c r="A35" s="5" t="s">
        <v>103</v>
      </c>
      <c r="B35" s="6" t="s">
        <v>104</v>
      </c>
      <c r="C35" s="5" t="s">
        <v>105</v>
      </c>
      <c r="D35" s="6" t="s">
        <v>15</v>
      </c>
      <c r="E35" s="6" t="s">
        <v>27</v>
      </c>
      <c r="F35" s="7">
        <v>9</v>
      </c>
      <c r="G35" s="7">
        <v>431.11</v>
      </c>
      <c r="H35" s="7">
        <v>535.57000000000005</v>
      </c>
      <c r="I35" s="7">
        <v>3879.99</v>
      </c>
      <c r="J35" s="7">
        <v>4820.13</v>
      </c>
    </row>
    <row r="36" spans="1:10" ht="15.6">
      <c r="A36" s="5" t="s">
        <v>106</v>
      </c>
      <c r="B36" s="6" t="s">
        <v>107</v>
      </c>
      <c r="C36" s="5" t="s">
        <v>108</v>
      </c>
      <c r="D36" s="6" t="s">
        <v>22</v>
      </c>
      <c r="E36" s="6" t="s">
        <v>23</v>
      </c>
      <c r="F36" s="7">
        <v>89.6</v>
      </c>
      <c r="G36" s="7">
        <v>44.9</v>
      </c>
      <c r="H36" s="7">
        <v>55.78</v>
      </c>
      <c r="I36" s="7">
        <v>4023.04</v>
      </c>
      <c r="J36" s="7">
        <v>4997.8900000000003</v>
      </c>
    </row>
    <row r="37" spans="1:10" ht="19.95" customHeight="1">
      <c r="A37" s="3" t="s">
        <v>109</v>
      </c>
      <c r="B37" s="68" t="s">
        <v>110</v>
      </c>
      <c r="C37" s="68"/>
      <c r="D37" s="68"/>
      <c r="E37" s="68"/>
      <c r="F37" s="68"/>
      <c r="G37" s="68"/>
      <c r="H37" s="68"/>
      <c r="I37" s="4">
        <v>6319.12</v>
      </c>
      <c r="J37" s="4">
        <v>7851.63</v>
      </c>
    </row>
    <row r="38" spans="1:10">
      <c r="A38" s="5" t="s">
        <v>111</v>
      </c>
      <c r="B38" s="6" t="s">
        <v>25</v>
      </c>
      <c r="C38" s="5" t="s">
        <v>112</v>
      </c>
      <c r="D38" s="6" t="s">
        <v>15</v>
      </c>
      <c r="E38" s="6" t="s">
        <v>27</v>
      </c>
      <c r="F38" s="7">
        <v>1</v>
      </c>
      <c r="G38" s="7">
        <v>6139.15</v>
      </c>
      <c r="H38" s="7">
        <v>7626.67</v>
      </c>
      <c r="I38" s="7">
        <v>6139.15</v>
      </c>
      <c r="J38" s="7">
        <v>7626.67</v>
      </c>
    </row>
    <row r="39" spans="1:10">
      <c r="A39" s="5" t="s">
        <v>113</v>
      </c>
      <c r="B39" s="6" t="s">
        <v>114</v>
      </c>
      <c r="C39" s="5" t="s">
        <v>115</v>
      </c>
      <c r="D39" s="6" t="s">
        <v>15</v>
      </c>
      <c r="E39" s="6" t="s">
        <v>116</v>
      </c>
      <c r="F39" s="7">
        <v>1499.75</v>
      </c>
      <c r="G39" s="7">
        <v>0.12</v>
      </c>
      <c r="H39" s="7">
        <v>0.15</v>
      </c>
      <c r="I39" s="7">
        <v>179.97</v>
      </c>
      <c r="J39" s="7">
        <v>224.96</v>
      </c>
    </row>
    <row r="40" spans="1:10" ht="15" customHeight="1">
      <c r="A40" s="8"/>
      <c r="B40" s="8"/>
      <c r="C40" s="8"/>
      <c r="D40" s="8"/>
      <c r="E40" s="8"/>
      <c r="F40" s="8"/>
      <c r="G40" s="8"/>
      <c r="H40" s="69" t="s">
        <v>117</v>
      </c>
      <c r="I40" s="69"/>
      <c r="J40" s="4">
        <v>736162.38</v>
      </c>
    </row>
    <row r="41" spans="1:10" ht="15" customHeight="1">
      <c r="A41" s="8"/>
      <c r="B41" s="8"/>
      <c r="C41" s="8"/>
      <c r="D41" s="8"/>
      <c r="E41" s="8"/>
      <c r="F41" s="8"/>
      <c r="G41" s="8"/>
      <c r="H41" s="69" t="s">
        <v>118</v>
      </c>
      <c r="I41" s="69"/>
      <c r="J41" s="4">
        <v>151139.01</v>
      </c>
    </row>
    <row r="42" spans="1:10" ht="15" customHeight="1">
      <c r="A42" s="8"/>
      <c r="B42" s="8"/>
      <c r="C42" s="8"/>
      <c r="D42" s="8"/>
      <c r="E42" s="8"/>
      <c r="F42" s="8"/>
      <c r="G42" s="8"/>
      <c r="H42" s="69" t="s">
        <v>119</v>
      </c>
      <c r="I42" s="69"/>
      <c r="J42" s="4">
        <v>887301.39</v>
      </c>
    </row>
    <row r="43" spans="1:10" ht="15" customHeight="1">
      <c r="A43" s="70" t="s">
        <v>120</v>
      </c>
      <c r="B43" s="70"/>
      <c r="C43" s="70"/>
      <c r="D43" s="70"/>
      <c r="E43" s="70"/>
      <c r="F43" s="70"/>
      <c r="G43" s="70"/>
      <c r="H43" s="70"/>
      <c r="I43" s="70"/>
      <c r="J43" s="70"/>
    </row>
  </sheetData>
  <mergeCells count="23">
    <mergeCell ref="H40:I40"/>
    <mergeCell ref="H41:I41"/>
    <mergeCell ref="H42:I42"/>
    <mergeCell ref="A43:J43"/>
    <mergeCell ref="B20:H20"/>
    <mergeCell ref="B25:H25"/>
    <mergeCell ref="B29:H29"/>
    <mergeCell ref="B32:H32"/>
    <mergeCell ref="B37:H37"/>
    <mergeCell ref="B4:H4"/>
    <mergeCell ref="B6:H6"/>
    <mergeCell ref="B10:H10"/>
    <mergeCell ref="B15:H15"/>
    <mergeCell ref="B16:H16"/>
    <mergeCell ref="A1:J1"/>
    <mergeCell ref="A2:A3"/>
    <mergeCell ref="B2:B3"/>
    <mergeCell ref="C2:C3"/>
    <mergeCell ref="D2:D3"/>
    <mergeCell ref="E2:E3"/>
    <mergeCell ref="F2:F3"/>
    <mergeCell ref="G2:H2"/>
    <mergeCell ref="I2:J2"/>
  </mergeCells>
  <pageMargins left="0.5" right="0.5" top="0.5" bottom="0.5" header="0" footer="0"/>
  <pageSetup paperSize="9" scale="85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E14"/>
  <sheetViews>
    <sheetView workbookViewId="0"/>
  </sheetViews>
  <sheetFormatPr defaultRowHeight="14.4"/>
  <cols>
    <col min="1" max="1" width="9.33203125" customWidth="1"/>
    <col min="2" max="2" width="62.44140625" customWidth="1"/>
    <col min="3" max="3" width="22.77734375" customWidth="1"/>
    <col min="4" max="4" width="12.44140625" customWidth="1"/>
    <col min="5" max="5" width="8.33203125" customWidth="1"/>
  </cols>
  <sheetData>
    <row r="1" spans="1:5" ht="43.95" customHeight="1">
      <c r="A1" s="71"/>
      <c r="B1" s="71"/>
      <c r="C1" s="71"/>
      <c r="D1" s="71"/>
      <c r="E1" s="71"/>
    </row>
    <row r="2" spans="1:5" ht="22.05" customHeight="1">
      <c r="A2" s="71"/>
      <c r="B2" s="71"/>
      <c r="C2" s="71"/>
      <c r="D2" s="71"/>
      <c r="E2" s="71"/>
    </row>
    <row r="3" spans="1:5" ht="25.95" customHeight="1">
      <c r="A3" s="71"/>
      <c r="B3" s="71"/>
      <c r="C3" s="71"/>
      <c r="D3" s="71"/>
      <c r="E3" s="71"/>
    </row>
    <row r="4" spans="1:5" ht="19.95" customHeight="1">
      <c r="A4" s="9" t="s">
        <v>10</v>
      </c>
      <c r="B4" s="72" t="s">
        <v>11</v>
      </c>
      <c r="C4" s="72"/>
      <c r="D4" s="10">
        <v>45927.54</v>
      </c>
      <c r="E4" s="10">
        <v>5.1760924210881711</v>
      </c>
    </row>
    <row r="5" spans="1:5" ht="19.95" customHeight="1">
      <c r="A5" s="9" t="s">
        <v>17</v>
      </c>
      <c r="B5" s="72" t="s">
        <v>18</v>
      </c>
      <c r="C5" s="72"/>
      <c r="D5" s="10">
        <v>28729.8</v>
      </c>
      <c r="E5" s="10">
        <v>3.2378851564742841</v>
      </c>
    </row>
    <row r="6" spans="1:5" ht="19.95" customHeight="1">
      <c r="A6" s="9" t="s">
        <v>31</v>
      </c>
      <c r="B6" s="72" t="s">
        <v>32</v>
      </c>
      <c r="C6" s="72"/>
      <c r="D6" s="10">
        <v>22909.79</v>
      </c>
      <c r="E6" s="10">
        <v>2.5819625955956185</v>
      </c>
    </row>
    <row r="7" spans="1:5" ht="19.95" customHeight="1">
      <c r="A7" s="9" t="s">
        <v>49</v>
      </c>
      <c r="B7" s="72" t="s">
        <v>50</v>
      </c>
      <c r="C7" s="72"/>
      <c r="D7" s="10">
        <v>483549.87</v>
      </c>
      <c r="E7" s="10">
        <v>54.496687985578383</v>
      </c>
    </row>
    <row r="8" spans="1:5" ht="19.95" customHeight="1">
      <c r="A8" s="9" t="s">
        <v>86</v>
      </c>
      <c r="B8" s="72" t="s">
        <v>87</v>
      </c>
      <c r="C8" s="72"/>
      <c r="D8" s="10">
        <v>280676.47999999998</v>
      </c>
      <c r="E8" s="10">
        <v>31.632597803098221</v>
      </c>
    </row>
    <row r="9" spans="1:5" ht="19.95" customHeight="1">
      <c r="A9" s="9" t="s">
        <v>95</v>
      </c>
      <c r="B9" s="72" t="s">
        <v>96</v>
      </c>
      <c r="C9" s="72"/>
      <c r="D9" s="10">
        <v>17656.28</v>
      </c>
      <c r="E9" s="10">
        <v>1.9898853083054451</v>
      </c>
    </row>
    <row r="10" spans="1:5" ht="19.95" customHeight="1">
      <c r="A10" s="9" t="s">
        <v>109</v>
      </c>
      <c r="B10" s="72" t="s">
        <v>110</v>
      </c>
      <c r="C10" s="72"/>
      <c r="D10" s="10">
        <v>7851.63</v>
      </c>
      <c r="E10" s="10">
        <v>0.88488872985987321</v>
      </c>
    </row>
    <row r="11" spans="1:5" ht="15" customHeight="1">
      <c r="A11" s="8"/>
      <c r="B11" s="8"/>
      <c r="C11" s="11" t="s">
        <v>117</v>
      </c>
      <c r="D11" s="10">
        <v>736162.38</v>
      </c>
      <c r="E11" s="10">
        <v>99.999999999999986</v>
      </c>
    </row>
    <row r="12" spans="1:5" ht="15" customHeight="1">
      <c r="A12" s="8"/>
      <c r="B12" s="8"/>
      <c r="C12" s="11" t="s">
        <v>118</v>
      </c>
      <c r="D12" s="10">
        <v>151139.01</v>
      </c>
      <c r="E12" s="8"/>
    </row>
    <row r="13" spans="1:5" ht="15" customHeight="1">
      <c r="A13" s="8"/>
      <c r="B13" s="8"/>
      <c r="C13" s="11" t="s">
        <v>119</v>
      </c>
      <c r="D13" s="10">
        <v>887301.39</v>
      </c>
      <c r="E13" s="8"/>
    </row>
    <row r="14" spans="1:5" ht="15" customHeight="1">
      <c r="A14" s="70" t="s">
        <v>120</v>
      </c>
      <c r="B14" s="70"/>
      <c r="C14" s="70"/>
      <c r="D14" s="70"/>
      <c r="E14" s="8"/>
    </row>
  </sheetData>
  <mergeCells count="9">
    <mergeCell ref="B8:C8"/>
    <mergeCell ref="B9:C9"/>
    <mergeCell ref="B10:C10"/>
    <mergeCell ref="A14:D14"/>
    <mergeCell ref="A1:E3"/>
    <mergeCell ref="B4:C4"/>
    <mergeCell ref="B5:C5"/>
    <mergeCell ref="B6:C6"/>
    <mergeCell ref="B7:C7"/>
  </mergeCells>
  <pageMargins left="0.5" right="0.5" top="0.5" bottom="0.5" header="0" footer="0"/>
  <pageSetup paperSize="77" scale="8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K404"/>
  <sheetViews>
    <sheetView workbookViewId="0"/>
  </sheetViews>
  <sheetFormatPr defaultRowHeight="14.4"/>
  <cols>
    <col min="1" max="1" width="10.33203125" customWidth="1"/>
    <col min="2" max="2" width="39.44140625" customWidth="1"/>
    <col min="3" max="3" width="6.109375" customWidth="1"/>
    <col min="4" max="4" width="9.33203125" customWidth="1"/>
    <col min="5" max="10" width="6.109375" customWidth="1"/>
    <col min="11" max="11" width="12.44140625" customWidth="1"/>
  </cols>
  <sheetData>
    <row r="1" spans="1:11" ht="91.95" customHeight="1">
      <c r="A1" s="66"/>
      <c r="B1" s="66"/>
      <c r="C1" s="66"/>
      <c r="D1" s="66"/>
      <c r="E1" s="66"/>
      <c r="F1" s="66"/>
      <c r="G1" s="66"/>
      <c r="H1" s="66"/>
      <c r="I1" s="66"/>
      <c r="J1" s="66"/>
      <c r="K1" s="66"/>
    </row>
    <row r="2" spans="1:11" ht="10.050000000000001" customHeight="1">
      <c r="A2" s="8"/>
      <c r="B2" s="8"/>
      <c r="C2" s="8"/>
      <c r="D2" s="8"/>
      <c r="E2" s="8"/>
      <c r="F2" s="8"/>
      <c r="G2" s="73"/>
      <c r="H2" s="73"/>
      <c r="I2" s="73"/>
      <c r="J2" s="73"/>
      <c r="K2" s="73"/>
    </row>
    <row r="3" spans="1:11" ht="19.95" customHeight="1">
      <c r="A3" s="74" t="s">
        <v>121</v>
      </c>
      <c r="B3" s="74"/>
      <c r="C3" s="74"/>
      <c r="D3" s="74"/>
      <c r="E3" s="74"/>
      <c r="F3" s="74"/>
      <c r="G3" s="74"/>
      <c r="H3" s="74"/>
      <c r="I3" s="74"/>
      <c r="J3" s="74"/>
      <c r="K3" s="74"/>
    </row>
    <row r="4" spans="1:11" ht="15" customHeight="1">
      <c r="A4" s="75" t="s">
        <v>122</v>
      </c>
      <c r="B4" s="75"/>
      <c r="C4" s="75"/>
      <c r="D4" s="76" t="s">
        <v>3</v>
      </c>
      <c r="E4" s="76"/>
      <c r="F4" s="12" t="s">
        <v>4</v>
      </c>
      <c r="G4" s="76" t="s">
        <v>123</v>
      </c>
      <c r="H4" s="76"/>
      <c r="I4" s="76" t="s">
        <v>124</v>
      </c>
      <c r="J4" s="76"/>
      <c r="K4" s="12" t="s">
        <v>125</v>
      </c>
    </row>
    <row r="5" spans="1:11" ht="15" customHeight="1">
      <c r="A5" s="13" t="s">
        <v>126</v>
      </c>
      <c r="B5" s="77" t="s">
        <v>127</v>
      </c>
      <c r="C5" s="77"/>
      <c r="D5" s="78" t="s">
        <v>22</v>
      </c>
      <c r="E5" s="78"/>
      <c r="F5" s="13" t="s">
        <v>128</v>
      </c>
      <c r="G5" s="79">
        <v>40</v>
      </c>
      <c r="H5" s="79"/>
      <c r="I5" s="80">
        <v>35.4</v>
      </c>
      <c r="J5" s="80"/>
      <c r="K5" s="14">
        <v>1416</v>
      </c>
    </row>
    <row r="6" spans="1:11" ht="21" customHeight="1">
      <c r="A6" s="13" t="s">
        <v>129</v>
      </c>
      <c r="B6" s="77" t="s">
        <v>130</v>
      </c>
      <c r="C6" s="77"/>
      <c r="D6" s="78" t="s">
        <v>22</v>
      </c>
      <c r="E6" s="78"/>
      <c r="F6" s="13" t="s">
        <v>128</v>
      </c>
      <c r="G6" s="79">
        <v>41.49</v>
      </c>
      <c r="H6" s="79"/>
      <c r="I6" s="80">
        <v>114.38</v>
      </c>
      <c r="J6" s="80"/>
      <c r="K6" s="14">
        <v>4745.63</v>
      </c>
    </row>
    <row r="7" spans="1:11" ht="18" customHeight="1">
      <c r="A7" s="8"/>
      <c r="B7" s="8"/>
      <c r="C7" s="8"/>
      <c r="D7" s="8"/>
      <c r="E7" s="8"/>
      <c r="F7" s="8"/>
      <c r="G7" s="81" t="s">
        <v>131</v>
      </c>
      <c r="H7" s="81"/>
      <c r="I7" s="81"/>
      <c r="J7" s="81"/>
      <c r="K7" s="15">
        <v>6161.63</v>
      </c>
    </row>
    <row r="8" spans="1:11" ht="15" customHeight="1">
      <c r="A8" s="8"/>
      <c r="B8" s="8"/>
      <c r="C8" s="8"/>
      <c r="D8" s="8"/>
      <c r="E8" s="8"/>
      <c r="F8" s="8"/>
      <c r="G8" s="82" t="s">
        <v>132</v>
      </c>
      <c r="H8" s="82"/>
      <c r="I8" s="82"/>
      <c r="J8" s="82"/>
      <c r="K8" s="4">
        <v>6161.63</v>
      </c>
    </row>
    <row r="9" spans="1:11" ht="15" customHeight="1">
      <c r="A9" s="8"/>
      <c r="B9" s="8"/>
      <c r="C9" s="8"/>
      <c r="D9" s="8"/>
      <c r="E9" s="8"/>
      <c r="F9" s="8"/>
      <c r="G9" s="82" t="s">
        <v>133</v>
      </c>
      <c r="H9" s="82"/>
      <c r="I9" s="82"/>
      <c r="J9" s="82"/>
      <c r="K9" s="4">
        <v>3161.86</v>
      </c>
    </row>
    <row r="10" spans="1:11" ht="15" customHeight="1">
      <c r="A10" s="8"/>
      <c r="B10" s="8"/>
      <c r="C10" s="8"/>
      <c r="D10" s="8"/>
      <c r="E10" s="8"/>
      <c r="F10" s="8"/>
      <c r="G10" s="82" t="s">
        <v>134</v>
      </c>
      <c r="H10" s="82"/>
      <c r="I10" s="82"/>
      <c r="J10" s="82"/>
      <c r="K10" s="4">
        <v>1492.96</v>
      </c>
    </row>
    <row r="11" spans="1:11" ht="15" customHeight="1">
      <c r="A11" s="8"/>
      <c r="B11" s="8"/>
      <c r="C11" s="8"/>
      <c r="D11" s="8"/>
      <c r="E11" s="8"/>
      <c r="F11" s="8"/>
      <c r="G11" s="82" t="s">
        <v>135</v>
      </c>
      <c r="H11" s="82"/>
      <c r="I11" s="82"/>
      <c r="J11" s="82"/>
      <c r="K11" s="4">
        <v>7654.59</v>
      </c>
    </row>
    <row r="12" spans="1:11" ht="10.050000000000001" customHeight="1">
      <c r="A12" s="8"/>
      <c r="B12" s="8"/>
      <c r="C12" s="8"/>
      <c r="D12" s="8"/>
      <c r="E12" s="8"/>
      <c r="F12" s="8"/>
      <c r="G12" s="73"/>
      <c r="H12" s="73"/>
      <c r="I12" s="73"/>
      <c r="J12" s="73"/>
      <c r="K12" s="73"/>
    </row>
    <row r="13" spans="1:11" ht="19.95" customHeight="1">
      <c r="A13" s="74" t="s">
        <v>136</v>
      </c>
      <c r="B13" s="74"/>
      <c r="C13" s="74"/>
      <c r="D13" s="74"/>
      <c r="E13" s="74"/>
      <c r="F13" s="74"/>
      <c r="G13" s="74"/>
      <c r="H13" s="74"/>
      <c r="I13" s="74"/>
      <c r="J13" s="74"/>
      <c r="K13" s="74"/>
    </row>
    <row r="14" spans="1:11" ht="15" customHeight="1">
      <c r="A14" s="75" t="s">
        <v>137</v>
      </c>
      <c r="B14" s="75"/>
      <c r="C14" s="75"/>
      <c r="D14" s="76" t="s">
        <v>3</v>
      </c>
      <c r="E14" s="76"/>
      <c r="F14" s="12" t="s">
        <v>4</v>
      </c>
      <c r="G14" s="76" t="s">
        <v>123</v>
      </c>
      <c r="H14" s="76"/>
      <c r="I14" s="76" t="s">
        <v>124</v>
      </c>
      <c r="J14" s="76"/>
      <c r="K14" s="12" t="s">
        <v>125</v>
      </c>
    </row>
    <row r="15" spans="1:11" ht="28.95" customHeight="1">
      <c r="A15" s="13" t="s">
        <v>138</v>
      </c>
      <c r="B15" s="77" t="s">
        <v>139</v>
      </c>
      <c r="C15" s="77"/>
      <c r="D15" s="78" t="s">
        <v>22</v>
      </c>
      <c r="E15" s="78"/>
      <c r="F15" s="13" t="s">
        <v>23</v>
      </c>
      <c r="G15" s="79">
        <v>1</v>
      </c>
      <c r="H15" s="79"/>
      <c r="I15" s="80">
        <v>310.07</v>
      </c>
      <c r="J15" s="80"/>
      <c r="K15" s="14">
        <v>310.07</v>
      </c>
    </row>
    <row r="16" spans="1:11" ht="15" customHeight="1">
      <c r="A16" s="13" t="s">
        <v>140</v>
      </c>
      <c r="B16" s="77" t="s">
        <v>141</v>
      </c>
      <c r="C16" s="77"/>
      <c r="D16" s="78" t="s">
        <v>22</v>
      </c>
      <c r="E16" s="78"/>
      <c r="F16" s="13" t="s">
        <v>142</v>
      </c>
      <c r="G16" s="79">
        <v>1.1299999999999999E-2</v>
      </c>
      <c r="H16" s="79"/>
      <c r="I16" s="80">
        <v>32.49</v>
      </c>
      <c r="J16" s="80"/>
      <c r="K16" s="14">
        <v>0.36</v>
      </c>
    </row>
    <row r="17" spans="1:11" ht="15" customHeight="1">
      <c r="A17" s="13" t="s">
        <v>143</v>
      </c>
      <c r="B17" s="77" t="s">
        <v>144</v>
      </c>
      <c r="C17" s="77"/>
      <c r="D17" s="78" t="s">
        <v>22</v>
      </c>
      <c r="E17" s="78"/>
      <c r="F17" s="13" t="s">
        <v>142</v>
      </c>
      <c r="G17" s="79">
        <v>1.32E-2</v>
      </c>
      <c r="H17" s="79"/>
      <c r="I17" s="80">
        <v>17.41</v>
      </c>
      <c r="J17" s="80"/>
      <c r="K17" s="14">
        <v>0.22</v>
      </c>
    </row>
    <row r="18" spans="1:11" ht="21" customHeight="1">
      <c r="A18" s="13" t="s">
        <v>145</v>
      </c>
      <c r="B18" s="77" t="s">
        <v>146</v>
      </c>
      <c r="C18" s="77"/>
      <c r="D18" s="78" t="s">
        <v>147</v>
      </c>
      <c r="E18" s="78"/>
      <c r="F18" s="13" t="s">
        <v>148</v>
      </c>
      <c r="G18" s="79">
        <v>3.2082999999999999</v>
      </c>
      <c r="H18" s="79"/>
      <c r="I18" s="80">
        <v>5.05</v>
      </c>
      <c r="J18" s="80"/>
      <c r="K18" s="14">
        <v>16.2</v>
      </c>
    </row>
    <row r="19" spans="1:11" ht="15" customHeight="1">
      <c r="A19" s="8"/>
      <c r="B19" s="8"/>
      <c r="C19" s="8"/>
      <c r="D19" s="8"/>
      <c r="E19" s="8"/>
      <c r="F19" s="8"/>
      <c r="G19" s="81" t="s">
        <v>149</v>
      </c>
      <c r="H19" s="81"/>
      <c r="I19" s="81"/>
      <c r="J19" s="81"/>
      <c r="K19" s="15">
        <v>326.85000000000002</v>
      </c>
    </row>
    <row r="20" spans="1:11" ht="15" customHeight="1">
      <c r="A20" s="75" t="s">
        <v>122</v>
      </c>
      <c r="B20" s="75"/>
      <c r="C20" s="75"/>
      <c r="D20" s="76" t="s">
        <v>3</v>
      </c>
      <c r="E20" s="76"/>
      <c r="F20" s="12" t="s">
        <v>4</v>
      </c>
      <c r="G20" s="76" t="s">
        <v>123</v>
      </c>
      <c r="H20" s="76"/>
      <c r="I20" s="76" t="s">
        <v>124</v>
      </c>
      <c r="J20" s="76"/>
      <c r="K20" s="12" t="s">
        <v>125</v>
      </c>
    </row>
    <row r="21" spans="1:11" ht="21" customHeight="1">
      <c r="A21" s="13" t="s">
        <v>150</v>
      </c>
      <c r="B21" s="77" t="s">
        <v>151</v>
      </c>
      <c r="C21" s="77"/>
      <c r="D21" s="78" t="s">
        <v>22</v>
      </c>
      <c r="E21" s="78"/>
      <c r="F21" s="13" t="s">
        <v>128</v>
      </c>
      <c r="G21" s="79">
        <v>0.37290000000000001</v>
      </c>
      <c r="H21" s="79"/>
      <c r="I21" s="80">
        <v>32.270000000000003</v>
      </c>
      <c r="J21" s="80"/>
      <c r="K21" s="14">
        <v>12.03</v>
      </c>
    </row>
    <row r="22" spans="1:11" ht="15" customHeight="1">
      <c r="A22" s="13" t="s">
        <v>152</v>
      </c>
      <c r="B22" s="77" t="s">
        <v>153</v>
      </c>
      <c r="C22" s="77"/>
      <c r="D22" s="78" t="s">
        <v>22</v>
      </c>
      <c r="E22" s="78"/>
      <c r="F22" s="13" t="s">
        <v>128</v>
      </c>
      <c r="G22" s="79">
        <v>1.1186</v>
      </c>
      <c r="H22" s="79"/>
      <c r="I22" s="80">
        <v>24.14</v>
      </c>
      <c r="J22" s="80"/>
      <c r="K22" s="14">
        <v>27</v>
      </c>
    </row>
    <row r="23" spans="1:11" ht="18" customHeight="1">
      <c r="A23" s="8"/>
      <c r="B23" s="8"/>
      <c r="C23" s="8"/>
      <c r="D23" s="8"/>
      <c r="E23" s="8"/>
      <c r="F23" s="8"/>
      <c r="G23" s="81" t="s">
        <v>131</v>
      </c>
      <c r="H23" s="81"/>
      <c r="I23" s="81"/>
      <c r="J23" s="81"/>
      <c r="K23" s="15">
        <v>39.03</v>
      </c>
    </row>
    <row r="24" spans="1:11" ht="15" customHeight="1">
      <c r="A24" s="75" t="s">
        <v>154</v>
      </c>
      <c r="B24" s="75"/>
      <c r="C24" s="75"/>
      <c r="D24" s="76" t="s">
        <v>3</v>
      </c>
      <c r="E24" s="76"/>
      <c r="F24" s="12" t="s">
        <v>4</v>
      </c>
      <c r="G24" s="76" t="s">
        <v>123</v>
      </c>
      <c r="H24" s="76"/>
      <c r="I24" s="76" t="s">
        <v>124</v>
      </c>
      <c r="J24" s="76"/>
      <c r="K24" s="12" t="s">
        <v>125</v>
      </c>
    </row>
    <row r="25" spans="1:11" ht="21" customHeight="1">
      <c r="A25" s="13" t="s">
        <v>155</v>
      </c>
      <c r="B25" s="77" t="s">
        <v>156</v>
      </c>
      <c r="C25" s="77"/>
      <c r="D25" s="78" t="s">
        <v>22</v>
      </c>
      <c r="E25" s="78"/>
      <c r="F25" s="13" t="s">
        <v>23</v>
      </c>
      <c r="G25" s="79">
        <v>0.5</v>
      </c>
      <c r="H25" s="79"/>
      <c r="I25" s="80">
        <v>22.02</v>
      </c>
      <c r="J25" s="80"/>
      <c r="K25" s="14">
        <v>11.01</v>
      </c>
    </row>
    <row r="26" spans="1:11" ht="15" customHeight="1">
      <c r="A26" s="8"/>
      <c r="B26" s="8"/>
      <c r="C26" s="8"/>
      <c r="D26" s="8"/>
      <c r="E26" s="8"/>
      <c r="F26" s="8"/>
      <c r="G26" s="81" t="s">
        <v>157</v>
      </c>
      <c r="H26" s="81"/>
      <c r="I26" s="81"/>
      <c r="J26" s="81"/>
      <c r="K26" s="15">
        <v>11.01</v>
      </c>
    </row>
    <row r="27" spans="1:11" ht="15" customHeight="1">
      <c r="A27" s="8"/>
      <c r="B27" s="8"/>
      <c r="C27" s="8"/>
      <c r="D27" s="8"/>
      <c r="E27" s="8"/>
      <c r="F27" s="8"/>
      <c r="G27" s="82" t="s">
        <v>132</v>
      </c>
      <c r="H27" s="82"/>
      <c r="I27" s="82"/>
      <c r="J27" s="82"/>
      <c r="K27" s="4">
        <v>376.89</v>
      </c>
    </row>
    <row r="28" spans="1:11" ht="15" customHeight="1">
      <c r="A28" s="8"/>
      <c r="B28" s="8"/>
      <c r="C28" s="8"/>
      <c r="D28" s="8"/>
      <c r="E28" s="8"/>
      <c r="F28" s="8"/>
      <c r="G28" s="82" t="s">
        <v>133</v>
      </c>
      <c r="H28" s="82"/>
      <c r="I28" s="82"/>
      <c r="J28" s="82"/>
      <c r="K28" s="4">
        <v>16.79</v>
      </c>
    </row>
    <row r="29" spans="1:11" ht="15" customHeight="1">
      <c r="A29" s="8"/>
      <c r="B29" s="8"/>
      <c r="C29" s="8"/>
      <c r="D29" s="8"/>
      <c r="E29" s="8"/>
      <c r="F29" s="8"/>
      <c r="G29" s="82" t="s">
        <v>134</v>
      </c>
      <c r="H29" s="82"/>
      <c r="I29" s="82"/>
      <c r="J29" s="82"/>
      <c r="K29" s="4">
        <v>91.32</v>
      </c>
    </row>
    <row r="30" spans="1:11" ht="15" customHeight="1">
      <c r="A30" s="8"/>
      <c r="B30" s="8"/>
      <c r="C30" s="8"/>
      <c r="D30" s="8"/>
      <c r="E30" s="8"/>
      <c r="F30" s="8"/>
      <c r="G30" s="82" t="s">
        <v>135</v>
      </c>
      <c r="H30" s="82"/>
      <c r="I30" s="82"/>
      <c r="J30" s="82"/>
      <c r="K30" s="4">
        <v>468.21</v>
      </c>
    </row>
    <row r="31" spans="1:11" ht="10.050000000000001" customHeight="1">
      <c r="A31" s="8"/>
      <c r="B31" s="8"/>
      <c r="C31" s="8"/>
      <c r="D31" s="8"/>
      <c r="E31" s="8"/>
      <c r="F31" s="8"/>
      <c r="G31" s="73"/>
      <c r="H31" s="73"/>
      <c r="I31" s="73"/>
      <c r="J31" s="73"/>
      <c r="K31" s="73"/>
    </row>
    <row r="32" spans="1:11" ht="19.95" customHeight="1">
      <c r="A32" s="74" t="s">
        <v>158</v>
      </c>
      <c r="B32" s="74"/>
      <c r="C32" s="74"/>
      <c r="D32" s="74"/>
      <c r="E32" s="74"/>
      <c r="F32" s="74"/>
      <c r="G32" s="74"/>
      <c r="H32" s="74"/>
      <c r="I32" s="74"/>
      <c r="J32" s="74"/>
      <c r="K32" s="74"/>
    </row>
    <row r="33" spans="1:11" ht="15" customHeight="1">
      <c r="A33" s="75" t="s">
        <v>159</v>
      </c>
      <c r="B33" s="75"/>
      <c r="C33" s="75"/>
      <c r="D33" s="76" t="s">
        <v>3</v>
      </c>
      <c r="E33" s="76"/>
      <c r="F33" s="12" t="s">
        <v>4</v>
      </c>
      <c r="G33" s="76" t="s">
        <v>123</v>
      </c>
      <c r="H33" s="76"/>
      <c r="I33" s="76" t="s">
        <v>124</v>
      </c>
      <c r="J33" s="76"/>
      <c r="K33" s="12" t="s">
        <v>125</v>
      </c>
    </row>
    <row r="34" spans="1:11" ht="21" customHeight="1">
      <c r="A34" s="13" t="s">
        <v>160</v>
      </c>
      <c r="B34" s="77" t="s">
        <v>161</v>
      </c>
      <c r="C34" s="77"/>
      <c r="D34" s="78" t="s">
        <v>162</v>
      </c>
      <c r="E34" s="78"/>
      <c r="F34" s="13" t="s">
        <v>27</v>
      </c>
      <c r="G34" s="79">
        <v>1</v>
      </c>
      <c r="H34" s="79"/>
      <c r="I34" s="80">
        <v>6139.15</v>
      </c>
      <c r="J34" s="80"/>
      <c r="K34" s="14">
        <v>6139.15</v>
      </c>
    </row>
    <row r="35" spans="1:11" ht="15" customHeight="1">
      <c r="A35" s="8"/>
      <c r="B35" s="8"/>
      <c r="C35" s="8"/>
      <c r="D35" s="8"/>
      <c r="E35" s="8"/>
      <c r="F35" s="8"/>
      <c r="G35" s="81" t="s">
        <v>163</v>
      </c>
      <c r="H35" s="81"/>
      <c r="I35" s="81"/>
      <c r="J35" s="81"/>
      <c r="K35" s="15">
        <v>6139.15</v>
      </c>
    </row>
    <row r="36" spans="1:11" ht="15" customHeight="1">
      <c r="A36" s="8"/>
      <c r="B36" s="8"/>
      <c r="C36" s="8"/>
      <c r="D36" s="8"/>
      <c r="E36" s="8"/>
      <c r="F36" s="8"/>
      <c r="G36" s="82" t="s">
        <v>132</v>
      </c>
      <c r="H36" s="82"/>
      <c r="I36" s="82"/>
      <c r="J36" s="82"/>
      <c r="K36" s="4">
        <v>6139.15</v>
      </c>
    </row>
    <row r="37" spans="1:11" ht="15" customHeight="1">
      <c r="A37" s="8"/>
      <c r="B37" s="8"/>
      <c r="C37" s="8"/>
      <c r="D37" s="8"/>
      <c r="E37" s="8"/>
      <c r="F37" s="8"/>
      <c r="G37" s="82" t="s">
        <v>164</v>
      </c>
      <c r="H37" s="82"/>
      <c r="I37" s="82"/>
      <c r="J37" s="82"/>
      <c r="K37" s="4">
        <v>0</v>
      </c>
    </row>
    <row r="38" spans="1:11" ht="15" customHeight="1">
      <c r="A38" s="8"/>
      <c r="B38" s="8"/>
      <c r="C38" s="8"/>
      <c r="D38" s="8"/>
      <c r="E38" s="8"/>
      <c r="F38" s="8"/>
      <c r="G38" s="82" t="s">
        <v>134</v>
      </c>
      <c r="H38" s="82"/>
      <c r="I38" s="82"/>
      <c r="J38" s="82"/>
      <c r="K38" s="4">
        <v>1487.52</v>
      </c>
    </row>
    <row r="39" spans="1:11" ht="15" customHeight="1">
      <c r="A39" s="8"/>
      <c r="B39" s="8"/>
      <c r="C39" s="8"/>
      <c r="D39" s="8"/>
      <c r="E39" s="8"/>
      <c r="F39" s="8"/>
      <c r="G39" s="82" t="s">
        <v>135</v>
      </c>
      <c r="H39" s="82"/>
      <c r="I39" s="82"/>
      <c r="J39" s="82"/>
      <c r="K39" s="4">
        <v>7626.67</v>
      </c>
    </row>
    <row r="40" spans="1:11" ht="10.050000000000001" customHeight="1">
      <c r="A40" s="8"/>
      <c r="B40" s="8"/>
      <c r="C40" s="8"/>
      <c r="D40" s="8"/>
      <c r="E40" s="8"/>
      <c r="F40" s="8"/>
      <c r="G40" s="73"/>
      <c r="H40" s="73"/>
      <c r="I40" s="73"/>
      <c r="J40" s="73"/>
      <c r="K40" s="73"/>
    </row>
    <row r="41" spans="1:11" ht="19.95" customHeight="1">
      <c r="A41" s="74" t="s">
        <v>165</v>
      </c>
      <c r="B41" s="74"/>
      <c r="C41" s="74"/>
      <c r="D41" s="74"/>
      <c r="E41" s="74"/>
      <c r="F41" s="74"/>
      <c r="G41" s="74"/>
      <c r="H41" s="74"/>
      <c r="I41" s="74"/>
      <c r="J41" s="74"/>
      <c r="K41" s="74"/>
    </row>
    <row r="42" spans="1:11" ht="15" customHeight="1">
      <c r="A42" s="75" t="s">
        <v>137</v>
      </c>
      <c r="B42" s="75"/>
      <c r="C42" s="75"/>
      <c r="D42" s="76" t="s">
        <v>3</v>
      </c>
      <c r="E42" s="76"/>
      <c r="F42" s="12" t="s">
        <v>4</v>
      </c>
      <c r="G42" s="76" t="s">
        <v>123</v>
      </c>
      <c r="H42" s="76"/>
      <c r="I42" s="76" t="s">
        <v>124</v>
      </c>
      <c r="J42" s="76"/>
      <c r="K42" s="12" t="s">
        <v>125</v>
      </c>
    </row>
    <row r="43" spans="1:11" ht="15" customHeight="1">
      <c r="A43" s="13" t="s">
        <v>166</v>
      </c>
      <c r="B43" s="77" t="s">
        <v>167</v>
      </c>
      <c r="C43" s="77"/>
      <c r="D43" s="78" t="s">
        <v>147</v>
      </c>
      <c r="E43" s="78"/>
      <c r="F43" s="13" t="s">
        <v>168</v>
      </c>
      <c r="G43" s="79">
        <v>3</v>
      </c>
      <c r="H43" s="79"/>
      <c r="I43" s="80">
        <v>22.62</v>
      </c>
      <c r="J43" s="80"/>
      <c r="K43" s="14">
        <v>67.86</v>
      </c>
    </row>
    <row r="44" spans="1:11" ht="15" customHeight="1">
      <c r="A44" s="13" t="s">
        <v>169</v>
      </c>
      <c r="B44" s="77" t="s">
        <v>170</v>
      </c>
      <c r="C44" s="77"/>
      <c r="D44" s="78" t="s">
        <v>147</v>
      </c>
      <c r="E44" s="78"/>
      <c r="F44" s="13" t="s">
        <v>171</v>
      </c>
      <c r="G44" s="79">
        <v>71.5</v>
      </c>
      <c r="H44" s="79"/>
      <c r="I44" s="80">
        <v>15</v>
      </c>
      <c r="J44" s="80"/>
      <c r="K44" s="14">
        <v>1072.5</v>
      </c>
    </row>
    <row r="45" spans="1:11" ht="15" customHeight="1">
      <c r="A45" s="13" t="s">
        <v>172</v>
      </c>
      <c r="B45" s="77" t="s">
        <v>173</v>
      </c>
      <c r="C45" s="77"/>
      <c r="D45" s="78" t="s">
        <v>147</v>
      </c>
      <c r="E45" s="78"/>
      <c r="F45" s="13" t="s">
        <v>168</v>
      </c>
      <c r="G45" s="79">
        <v>8</v>
      </c>
      <c r="H45" s="79"/>
      <c r="I45" s="80">
        <v>3.48</v>
      </c>
      <c r="J45" s="80"/>
      <c r="K45" s="14">
        <v>27.84</v>
      </c>
    </row>
    <row r="46" spans="1:11" ht="21" customHeight="1">
      <c r="A46" s="13" t="s">
        <v>174</v>
      </c>
      <c r="B46" s="77" t="s">
        <v>175</v>
      </c>
      <c r="C46" s="77"/>
      <c r="D46" s="78" t="s">
        <v>147</v>
      </c>
      <c r="E46" s="78"/>
      <c r="F46" s="13" t="s">
        <v>148</v>
      </c>
      <c r="G46" s="79">
        <v>84</v>
      </c>
      <c r="H46" s="79"/>
      <c r="I46" s="80">
        <v>5.87</v>
      </c>
      <c r="J46" s="80"/>
      <c r="K46" s="14">
        <v>493.08</v>
      </c>
    </row>
    <row r="47" spans="1:11" ht="15" customHeight="1">
      <c r="A47" s="13" t="s">
        <v>176</v>
      </c>
      <c r="B47" s="77" t="s">
        <v>177</v>
      </c>
      <c r="C47" s="77"/>
      <c r="D47" s="78" t="s">
        <v>147</v>
      </c>
      <c r="E47" s="78"/>
      <c r="F47" s="13" t="s">
        <v>168</v>
      </c>
      <c r="G47" s="79">
        <v>3</v>
      </c>
      <c r="H47" s="79"/>
      <c r="I47" s="80">
        <v>6.95</v>
      </c>
      <c r="J47" s="80"/>
      <c r="K47" s="14">
        <v>20.85</v>
      </c>
    </row>
    <row r="48" spans="1:11" ht="15" customHeight="1">
      <c r="A48" s="13" t="s">
        <v>178</v>
      </c>
      <c r="B48" s="77" t="s">
        <v>179</v>
      </c>
      <c r="C48" s="77"/>
      <c r="D48" s="78" t="s">
        <v>147</v>
      </c>
      <c r="E48" s="78"/>
      <c r="F48" s="13" t="s">
        <v>180</v>
      </c>
      <c r="G48" s="79">
        <v>1</v>
      </c>
      <c r="H48" s="79"/>
      <c r="I48" s="80">
        <v>15.71</v>
      </c>
      <c r="J48" s="80"/>
      <c r="K48" s="14">
        <v>15.71</v>
      </c>
    </row>
    <row r="49" spans="1:11" ht="15" customHeight="1">
      <c r="A49" s="8"/>
      <c r="B49" s="8"/>
      <c r="C49" s="8"/>
      <c r="D49" s="8"/>
      <c r="E49" s="8"/>
      <c r="F49" s="8"/>
      <c r="G49" s="81" t="s">
        <v>149</v>
      </c>
      <c r="H49" s="81"/>
      <c r="I49" s="81"/>
      <c r="J49" s="81"/>
      <c r="K49" s="15">
        <v>1697.84</v>
      </c>
    </row>
    <row r="50" spans="1:11" ht="15" customHeight="1">
      <c r="A50" s="75" t="s">
        <v>122</v>
      </c>
      <c r="B50" s="75"/>
      <c r="C50" s="75"/>
      <c r="D50" s="76" t="s">
        <v>3</v>
      </c>
      <c r="E50" s="76"/>
      <c r="F50" s="12" t="s">
        <v>4</v>
      </c>
      <c r="G50" s="76" t="s">
        <v>123</v>
      </c>
      <c r="H50" s="76"/>
      <c r="I50" s="76" t="s">
        <v>124</v>
      </c>
      <c r="J50" s="76"/>
      <c r="K50" s="12" t="s">
        <v>125</v>
      </c>
    </row>
    <row r="51" spans="1:11" ht="21" customHeight="1">
      <c r="A51" s="13" t="s">
        <v>150</v>
      </c>
      <c r="B51" s="77" t="s">
        <v>151</v>
      </c>
      <c r="C51" s="77"/>
      <c r="D51" s="78" t="s">
        <v>22</v>
      </c>
      <c r="E51" s="78"/>
      <c r="F51" s="13" t="s">
        <v>128</v>
      </c>
      <c r="G51" s="79">
        <v>16</v>
      </c>
      <c r="H51" s="79"/>
      <c r="I51" s="80">
        <v>32.270000000000003</v>
      </c>
      <c r="J51" s="80"/>
      <c r="K51" s="14">
        <v>516.32000000000005</v>
      </c>
    </row>
    <row r="52" spans="1:11" ht="21" customHeight="1">
      <c r="A52" s="13" t="s">
        <v>181</v>
      </c>
      <c r="B52" s="77" t="s">
        <v>182</v>
      </c>
      <c r="C52" s="77"/>
      <c r="D52" s="78" t="s">
        <v>22</v>
      </c>
      <c r="E52" s="78"/>
      <c r="F52" s="13" t="s">
        <v>128</v>
      </c>
      <c r="G52" s="79">
        <v>6</v>
      </c>
      <c r="H52" s="79"/>
      <c r="I52" s="80">
        <v>31.89</v>
      </c>
      <c r="J52" s="80"/>
      <c r="K52" s="14">
        <v>191.34</v>
      </c>
    </row>
    <row r="53" spans="1:11" ht="15" customHeight="1">
      <c r="A53" s="13" t="s">
        <v>152</v>
      </c>
      <c r="B53" s="77" t="s">
        <v>153</v>
      </c>
      <c r="C53" s="77"/>
      <c r="D53" s="78" t="s">
        <v>22</v>
      </c>
      <c r="E53" s="78"/>
      <c r="F53" s="13" t="s">
        <v>128</v>
      </c>
      <c r="G53" s="79">
        <v>16</v>
      </c>
      <c r="H53" s="79"/>
      <c r="I53" s="80">
        <v>24.14</v>
      </c>
      <c r="J53" s="80"/>
      <c r="K53" s="14">
        <v>386.24</v>
      </c>
    </row>
    <row r="54" spans="1:11" ht="18" customHeight="1">
      <c r="A54" s="8"/>
      <c r="B54" s="8"/>
      <c r="C54" s="8"/>
      <c r="D54" s="8"/>
      <c r="E54" s="8"/>
      <c r="F54" s="8"/>
      <c r="G54" s="81" t="s">
        <v>131</v>
      </c>
      <c r="H54" s="81"/>
      <c r="I54" s="81"/>
      <c r="J54" s="81"/>
      <c r="K54" s="15">
        <v>1093.9000000000001</v>
      </c>
    </row>
    <row r="55" spans="1:11" ht="15" customHeight="1">
      <c r="A55" s="75" t="s">
        <v>154</v>
      </c>
      <c r="B55" s="75"/>
      <c r="C55" s="75"/>
      <c r="D55" s="76" t="s">
        <v>3</v>
      </c>
      <c r="E55" s="76"/>
      <c r="F55" s="12" t="s">
        <v>4</v>
      </c>
      <c r="G55" s="76" t="s">
        <v>123</v>
      </c>
      <c r="H55" s="76"/>
      <c r="I55" s="76" t="s">
        <v>124</v>
      </c>
      <c r="J55" s="76"/>
      <c r="K55" s="12" t="s">
        <v>125</v>
      </c>
    </row>
    <row r="56" spans="1:11" ht="21" customHeight="1">
      <c r="A56" s="13" t="s">
        <v>183</v>
      </c>
      <c r="B56" s="77" t="s">
        <v>184</v>
      </c>
      <c r="C56" s="77"/>
      <c r="D56" s="78" t="s">
        <v>147</v>
      </c>
      <c r="E56" s="78"/>
      <c r="F56" s="13" t="s">
        <v>171</v>
      </c>
      <c r="G56" s="79">
        <v>48.06</v>
      </c>
      <c r="H56" s="79"/>
      <c r="I56" s="80">
        <v>17.04</v>
      </c>
      <c r="J56" s="80"/>
      <c r="K56" s="14">
        <v>818.94</v>
      </c>
    </row>
    <row r="57" spans="1:11" ht="21" customHeight="1">
      <c r="A57" s="13" t="s">
        <v>185</v>
      </c>
      <c r="B57" s="77" t="s">
        <v>186</v>
      </c>
      <c r="C57" s="77"/>
      <c r="D57" s="78" t="s">
        <v>147</v>
      </c>
      <c r="E57" s="78"/>
      <c r="F57" s="13" t="s">
        <v>168</v>
      </c>
      <c r="G57" s="79">
        <v>1</v>
      </c>
      <c r="H57" s="79"/>
      <c r="I57" s="80">
        <v>182.11</v>
      </c>
      <c r="J57" s="80"/>
      <c r="K57" s="14">
        <v>182.11</v>
      </c>
    </row>
    <row r="58" spans="1:11" ht="21" customHeight="1">
      <c r="A58" s="13" t="s">
        <v>187</v>
      </c>
      <c r="B58" s="77" t="s">
        <v>188</v>
      </c>
      <c r="C58" s="77"/>
      <c r="D58" s="78" t="s">
        <v>147</v>
      </c>
      <c r="E58" s="78"/>
      <c r="F58" s="13" t="s">
        <v>189</v>
      </c>
      <c r="G58" s="79">
        <v>1.26</v>
      </c>
      <c r="H58" s="79"/>
      <c r="I58" s="80">
        <v>608.74</v>
      </c>
      <c r="J58" s="80"/>
      <c r="K58" s="14">
        <v>767.01</v>
      </c>
    </row>
    <row r="59" spans="1:11" ht="21" customHeight="1">
      <c r="A59" s="13" t="s">
        <v>190</v>
      </c>
      <c r="B59" s="77" t="s">
        <v>191</v>
      </c>
      <c r="C59" s="77"/>
      <c r="D59" s="78" t="s">
        <v>147</v>
      </c>
      <c r="E59" s="78"/>
      <c r="F59" s="13" t="s">
        <v>189</v>
      </c>
      <c r="G59" s="79">
        <v>2.403</v>
      </c>
      <c r="H59" s="79"/>
      <c r="I59" s="80">
        <v>612.32000000000005</v>
      </c>
      <c r="J59" s="80"/>
      <c r="K59" s="14">
        <v>1471.4</v>
      </c>
    </row>
    <row r="60" spans="1:11" ht="15" customHeight="1">
      <c r="A60" s="13" t="s">
        <v>192</v>
      </c>
      <c r="B60" s="77" t="s">
        <v>193</v>
      </c>
      <c r="C60" s="77"/>
      <c r="D60" s="78" t="s">
        <v>147</v>
      </c>
      <c r="E60" s="78"/>
      <c r="F60" s="13" t="s">
        <v>168</v>
      </c>
      <c r="G60" s="79">
        <v>3</v>
      </c>
      <c r="H60" s="79"/>
      <c r="I60" s="80">
        <v>26.41</v>
      </c>
      <c r="J60" s="80"/>
      <c r="K60" s="14">
        <v>79.23</v>
      </c>
    </row>
    <row r="61" spans="1:11" ht="28.95" customHeight="1">
      <c r="A61" s="13" t="s">
        <v>194</v>
      </c>
      <c r="B61" s="77" t="s">
        <v>195</v>
      </c>
      <c r="C61" s="77"/>
      <c r="D61" s="78" t="s">
        <v>147</v>
      </c>
      <c r="E61" s="78"/>
      <c r="F61" s="13" t="s">
        <v>168</v>
      </c>
      <c r="G61" s="79">
        <v>1</v>
      </c>
      <c r="H61" s="79"/>
      <c r="I61" s="80">
        <v>272.29000000000002</v>
      </c>
      <c r="J61" s="80"/>
      <c r="K61" s="14">
        <v>272.29000000000002</v>
      </c>
    </row>
    <row r="62" spans="1:11" ht="28.95" customHeight="1">
      <c r="A62" s="13" t="s">
        <v>196</v>
      </c>
      <c r="B62" s="77" t="s">
        <v>197</v>
      </c>
      <c r="C62" s="77"/>
      <c r="D62" s="78" t="s">
        <v>147</v>
      </c>
      <c r="E62" s="78"/>
      <c r="F62" s="13" t="s">
        <v>171</v>
      </c>
      <c r="G62" s="79">
        <v>37.409999999999997</v>
      </c>
      <c r="H62" s="79"/>
      <c r="I62" s="80">
        <v>44.6</v>
      </c>
      <c r="J62" s="80"/>
      <c r="K62" s="14">
        <v>1668.49</v>
      </c>
    </row>
    <row r="63" spans="1:11" ht="21" customHeight="1">
      <c r="A63" s="13" t="s">
        <v>198</v>
      </c>
      <c r="B63" s="77" t="s">
        <v>199</v>
      </c>
      <c r="C63" s="77"/>
      <c r="D63" s="78" t="s">
        <v>147</v>
      </c>
      <c r="E63" s="78"/>
      <c r="F63" s="13" t="s">
        <v>168</v>
      </c>
      <c r="G63" s="79">
        <v>3</v>
      </c>
      <c r="H63" s="79"/>
      <c r="I63" s="80">
        <v>54.35</v>
      </c>
      <c r="J63" s="80"/>
      <c r="K63" s="14">
        <v>163.05000000000001</v>
      </c>
    </row>
    <row r="64" spans="1:11" ht="21" customHeight="1">
      <c r="A64" s="13" t="s">
        <v>200</v>
      </c>
      <c r="B64" s="77" t="s">
        <v>201</v>
      </c>
      <c r="C64" s="77"/>
      <c r="D64" s="78" t="s">
        <v>147</v>
      </c>
      <c r="E64" s="78"/>
      <c r="F64" s="13" t="s">
        <v>202</v>
      </c>
      <c r="G64" s="79">
        <v>1</v>
      </c>
      <c r="H64" s="79"/>
      <c r="I64" s="80">
        <v>91.85</v>
      </c>
      <c r="J64" s="80"/>
      <c r="K64" s="14">
        <v>91.85</v>
      </c>
    </row>
    <row r="65" spans="1:11" ht="21" customHeight="1">
      <c r="A65" s="13" t="s">
        <v>203</v>
      </c>
      <c r="B65" s="77" t="s">
        <v>204</v>
      </c>
      <c r="C65" s="77"/>
      <c r="D65" s="78" t="s">
        <v>147</v>
      </c>
      <c r="E65" s="78"/>
      <c r="F65" s="13" t="s">
        <v>168</v>
      </c>
      <c r="G65" s="79">
        <v>4</v>
      </c>
      <c r="H65" s="79"/>
      <c r="I65" s="80">
        <v>306.22000000000003</v>
      </c>
      <c r="J65" s="80"/>
      <c r="K65" s="14">
        <v>1224.8800000000001</v>
      </c>
    </row>
    <row r="66" spans="1:11" ht="28.95" customHeight="1">
      <c r="A66" s="13" t="s">
        <v>205</v>
      </c>
      <c r="B66" s="77" t="s">
        <v>206</v>
      </c>
      <c r="C66" s="77"/>
      <c r="D66" s="78" t="s">
        <v>147</v>
      </c>
      <c r="E66" s="78"/>
      <c r="F66" s="13" t="s">
        <v>202</v>
      </c>
      <c r="G66" s="79">
        <v>6</v>
      </c>
      <c r="H66" s="79"/>
      <c r="I66" s="80">
        <v>342.89</v>
      </c>
      <c r="J66" s="80"/>
      <c r="K66" s="14">
        <v>2057.34</v>
      </c>
    </row>
    <row r="67" spans="1:11" ht="21" customHeight="1">
      <c r="A67" s="13" t="s">
        <v>207</v>
      </c>
      <c r="B67" s="77" t="s">
        <v>208</v>
      </c>
      <c r="C67" s="77"/>
      <c r="D67" s="78" t="s">
        <v>147</v>
      </c>
      <c r="E67" s="78"/>
      <c r="F67" s="13" t="s">
        <v>168</v>
      </c>
      <c r="G67" s="79">
        <v>1</v>
      </c>
      <c r="H67" s="79"/>
      <c r="I67" s="80">
        <v>59.68</v>
      </c>
      <c r="J67" s="80"/>
      <c r="K67" s="14">
        <v>59.68</v>
      </c>
    </row>
    <row r="68" spans="1:11" ht="21" customHeight="1">
      <c r="A68" s="13" t="s">
        <v>209</v>
      </c>
      <c r="B68" s="77" t="s">
        <v>210</v>
      </c>
      <c r="C68" s="77"/>
      <c r="D68" s="78" t="s">
        <v>147</v>
      </c>
      <c r="E68" s="78"/>
      <c r="F68" s="13" t="s">
        <v>168</v>
      </c>
      <c r="G68" s="79">
        <v>1</v>
      </c>
      <c r="H68" s="79"/>
      <c r="I68" s="80">
        <v>1614.78</v>
      </c>
      <c r="J68" s="80"/>
      <c r="K68" s="14">
        <v>1614.78</v>
      </c>
    </row>
    <row r="69" spans="1:11" ht="15" customHeight="1">
      <c r="A69" s="13" t="s">
        <v>211</v>
      </c>
      <c r="B69" s="77" t="s">
        <v>212</v>
      </c>
      <c r="C69" s="77"/>
      <c r="D69" s="78" t="s">
        <v>147</v>
      </c>
      <c r="E69" s="78"/>
      <c r="F69" s="13" t="s">
        <v>171</v>
      </c>
      <c r="G69" s="79">
        <v>37.409999999999997</v>
      </c>
      <c r="H69" s="79"/>
      <c r="I69" s="80">
        <v>31.55</v>
      </c>
      <c r="J69" s="80"/>
      <c r="K69" s="14">
        <v>1180.29</v>
      </c>
    </row>
    <row r="70" spans="1:11" ht="21" customHeight="1">
      <c r="A70" s="13" t="s">
        <v>213</v>
      </c>
      <c r="B70" s="77" t="s">
        <v>214</v>
      </c>
      <c r="C70" s="77"/>
      <c r="D70" s="78" t="s">
        <v>147</v>
      </c>
      <c r="E70" s="78"/>
      <c r="F70" s="13" t="s">
        <v>148</v>
      </c>
      <c r="G70" s="79">
        <v>6</v>
      </c>
      <c r="H70" s="79"/>
      <c r="I70" s="80">
        <v>41.59</v>
      </c>
      <c r="J70" s="80"/>
      <c r="K70" s="14">
        <v>249.54</v>
      </c>
    </row>
    <row r="71" spans="1:11" ht="15" customHeight="1">
      <c r="A71" s="13" t="s">
        <v>215</v>
      </c>
      <c r="B71" s="77" t="s">
        <v>216</v>
      </c>
      <c r="C71" s="77"/>
      <c r="D71" s="78" t="s">
        <v>147</v>
      </c>
      <c r="E71" s="78"/>
      <c r="F71" s="13" t="s">
        <v>148</v>
      </c>
      <c r="G71" s="79">
        <v>9</v>
      </c>
      <c r="H71" s="79"/>
      <c r="I71" s="80">
        <v>18.899999999999999</v>
      </c>
      <c r="J71" s="80"/>
      <c r="K71" s="14">
        <v>170.1</v>
      </c>
    </row>
    <row r="72" spans="1:11" ht="37.950000000000003" customHeight="1">
      <c r="A72" s="13" t="s">
        <v>217</v>
      </c>
      <c r="B72" s="77" t="s">
        <v>218</v>
      </c>
      <c r="C72" s="77"/>
      <c r="D72" s="78" t="s">
        <v>147</v>
      </c>
      <c r="E72" s="78"/>
      <c r="F72" s="13" t="s">
        <v>168</v>
      </c>
      <c r="G72" s="79">
        <v>1</v>
      </c>
      <c r="H72" s="79"/>
      <c r="I72" s="80">
        <v>428.42</v>
      </c>
      <c r="J72" s="80"/>
      <c r="K72" s="14">
        <v>428.42</v>
      </c>
    </row>
    <row r="73" spans="1:11" ht="15" customHeight="1">
      <c r="A73" s="8"/>
      <c r="B73" s="8"/>
      <c r="C73" s="8"/>
      <c r="D73" s="8"/>
      <c r="E73" s="8"/>
      <c r="F73" s="8"/>
      <c r="G73" s="81" t="s">
        <v>157</v>
      </c>
      <c r="H73" s="81"/>
      <c r="I73" s="81"/>
      <c r="J73" s="81"/>
      <c r="K73" s="15">
        <v>12499.4</v>
      </c>
    </row>
    <row r="74" spans="1:11" ht="15" customHeight="1">
      <c r="A74" s="8"/>
      <c r="B74" s="8"/>
      <c r="C74" s="8"/>
      <c r="D74" s="8"/>
      <c r="E74" s="8"/>
      <c r="F74" s="8"/>
      <c r="G74" s="82" t="s">
        <v>132</v>
      </c>
      <c r="H74" s="82"/>
      <c r="I74" s="82"/>
      <c r="J74" s="82"/>
      <c r="K74" s="4">
        <v>15291.14</v>
      </c>
    </row>
    <row r="75" spans="1:11" ht="15" customHeight="1">
      <c r="A75" s="8"/>
      <c r="B75" s="8"/>
      <c r="C75" s="8"/>
      <c r="D75" s="8"/>
      <c r="E75" s="8"/>
      <c r="F75" s="8"/>
      <c r="G75" s="82" t="s">
        <v>133</v>
      </c>
      <c r="H75" s="82"/>
      <c r="I75" s="82"/>
      <c r="J75" s="82"/>
      <c r="K75" s="4">
        <v>3038.72</v>
      </c>
    </row>
    <row r="76" spans="1:11" ht="15" customHeight="1">
      <c r="A76" s="8"/>
      <c r="B76" s="8"/>
      <c r="C76" s="8"/>
      <c r="D76" s="8"/>
      <c r="E76" s="8"/>
      <c r="F76" s="8"/>
      <c r="G76" s="82" t="s">
        <v>134</v>
      </c>
      <c r="H76" s="82"/>
      <c r="I76" s="82"/>
      <c r="J76" s="82"/>
      <c r="K76" s="4">
        <v>3705.04</v>
      </c>
    </row>
    <row r="77" spans="1:11" ht="15" customHeight="1">
      <c r="A77" s="8"/>
      <c r="B77" s="8"/>
      <c r="C77" s="8"/>
      <c r="D77" s="8"/>
      <c r="E77" s="8"/>
      <c r="F77" s="8"/>
      <c r="G77" s="82" t="s">
        <v>135</v>
      </c>
      <c r="H77" s="82"/>
      <c r="I77" s="82"/>
      <c r="J77" s="82"/>
      <c r="K77" s="4">
        <v>18996.18</v>
      </c>
    </row>
    <row r="78" spans="1:11" ht="10.050000000000001" customHeight="1">
      <c r="A78" s="8"/>
      <c r="B78" s="8"/>
      <c r="C78" s="8"/>
      <c r="D78" s="8"/>
      <c r="E78" s="8"/>
      <c r="F78" s="8"/>
      <c r="G78" s="73"/>
      <c r="H78" s="73"/>
      <c r="I78" s="73"/>
      <c r="J78" s="73"/>
      <c r="K78" s="73"/>
    </row>
    <row r="79" spans="1:11" ht="19.95" customHeight="1">
      <c r="A79" s="74" t="s">
        <v>219</v>
      </c>
      <c r="B79" s="74"/>
      <c r="C79" s="74"/>
      <c r="D79" s="74"/>
      <c r="E79" s="74"/>
      <c r="F79" s="74"/>
      <c r="G79" s="74"/>
      <c r="H79" s="74"/>
      <c r="I79" s="74"/>
      <c r="J79" s="74"/>
      <c r="K79" s="74"/>
    </row>
    <row r="80" spans="1:11" ht="13.05" customHeight="1">
      <c r="A80" s="83" t="s">
        <v>220</v>
      </c>
      <c r="B80" s="83"/>
      <c r="C80" s="83"/>
      <c r="D80" s="84" t="s">
        <v>221</v>
      </c>
      <c r="E80" s="67" t="s">
        <v>222</v>
      </c>
      <c r="F80" s="67"/>
      <c r="G80" s="67" t="s">
        <v>223</v>
      </c>
      <c r="H80" s="67"/>
      <c r="I80" s="67"/>
      <c r="J80" s="67"/>
      <c r="K80" s="67" t="s">
        <v>224</v>
      </c>
    </row>
    <row r="81" spans="1:11" ht="12" customHeight="1">
      <c r="A81" s="83"/>
      <c r="B81" s="83"/>
      <c r="C81" s="83"/>
      <c r="D81" s="84"/>
      <c r="E81" s="12" t="s">
        <v>225</v>
      </c>
      <c r="F81" s="12" t="s">
        <v>226</v>
      </c>
      <c r="G81" s="76" t="s">
        <v>225</v>
      </c>
      <c r="H81" s="76"/>
      <c r="I81" s="76" t="s">
        <v>226</v>
      </c>
      <c r="J81" s="76"/>
      <c r="K81" s="67"/>
    </row>
    <row r="82" spans="1:11" ht="15" customHeight="1">
      <c r="A82" s="6" t="s">
        <v>227</v>
      </c>
      <c r="B82" s="85" t="s">
        <v>228</v>
      </c>
      <c r="C82" s="85"/>
      <c r="D82" s="16">
        <v>2</v>
      </c>
      <c r="E82" s="17">
        <v>0.51</v>
      </c>
      <c r="F82" s="17">
        <v>0.49</v>
      </c>
      <c r="G82" s="86">
        <v>237.47730000000001</v>
      </c>
      <c r="H82" s="86"/>
      <c r="I82" s="86">
        <v>60.699300000000001</v>
      </c>
      <c r="J82" s="86"/>
      <c r="K82" s="18">
        <v>301.7122</v>
      </c>
    </row>
    <row r="83" spans="1:11" ht="15" customHeight="1">
      <c r="A83" s="6" t="s">
        <v>229</v>
      </c>
      <c r="B83" s="85" t="s">
        <v>230</v>
      </c>
      <c r="C83" s="85"/>
      <c r="D83" s="16">
        <v>1</v>
      </c>
      <c r="E83" s="17">
        <v>0.69</v>
      </c>
      <c r="F83" s="17">
        <v>0.31</v>
      </c>
      <c r="G83" s="86">
        <v>3.8109999999999999</v>
      </c>
      <c r="H83" s="86"/>
      <c r="I83" s="86">
        <v>2.6539000000000001</v>
      </c>
      <c r="J83" s="86"/>
      <c r="K83" s="18">
        <v>3.4523000000000001</v>
      </c>
    </row>
    <row r="84" spans="1:11" ht="15" customHeight="1">
      <c r="A84" s="6" t="s">
        <v>231</v>
      </c>
      <c r="B84" s="85" t="s">
        <v>232</v>
      </c>
      <c r="C84" s="85"/>
      <c r="D84" s="16">
        <v>1</v>
      </c>
      <c r="E84" s="17">
        <v>0.71</v>
      </c>
      <c r="F84" s="17">
        <v>0.28999999999999998</v>
      </c>
      <c r="G84" s="86">
        <v>213.67760000000001</v>
      </c>
      <c r="H84" s="86"/>
      <c r="I84" s="86">
        <v>93.186000000000007</v>
      </c>
      <c r="J84" s="86"/>
      <c r="K84" s="18">
        <v>178.73500000000001</v>
      </c>
    </row>
    <row r="85" spans="1:11" ht="15" customHeight="1">
      <c r="A85" s="6" t="s">
        <v>233</v>
      </c>
      <c r="B85" s="85" t="s">
        <v>234</v>
      </c>
      <c r="C85" s="85"/>
      <c r="D85" s="16">
        <v>1</v>
      </c>
      <c r="E85" s="17">
        <v>0.96</v>
      </c>
      <c r="F85" s="17">
        <v>0.04</v>
      </c>
      <c r="G85" s="86">
        <v>190.86920000000001</v>
      </c>
      <c r="H85" s="86"/>
      <c r="I85" s="86">
        <v>93.113399999999999</v>
      </c>
      <c r="J85" s="86"/>
      <c r="K85" s="18">
        <v>186.9589</v>
      </c>
    </row>
    <row r="86" spans="1:11" ht="16.05" customHeight="1">
      <c r="A86" s="6" t="s">
        <v>235</v>
      </c>
      <c r="B86" s="85" t="s">
        <v>236</v>
      </c>
      <c r="C86" s="85"/>
      <c r="D86" s="16">
        <v>1</v>
      </c>
      <c r="E86" s="17">
        <v>1</v>
      </c>
      <c r="F86" s="17">
        <v>0</v>
      </c>
      <c r="G86" s="86">
        <v>162.70939999999999</v>
      </c>
      <c r="H86" s="86"/>
      <c r="I86" s="86">
        <v>72.780299999999997</v>
      </c>
      <c r="J86" s="86"/>
      <c r="K86" s="18">
        <v>162.70939999999999</v>
      </c>
    </row>
    <row r="87" spans="1:11" ht="15" customHeight="1">
      <c r="A87" s="6" t="s">
        <v>237</v>
      </c>
      <c r="B87" s="85" t="s">
        <v>238</v>
      </c>
      <c r="C87" s="85"/>
      <c r="D87" s="16">
        <v>1</v>
      </c>
      <c r="E87" s="17">
        <v>0.69</v>
      </c>
      <c r="F87" s="17">
        <v>0.31</v>
      </c>
      <c r="G87" s="86">
        <v>114.3099</v>
      </c>
      <c r="H87" s="86"/>
      <c r="I87" s="86">
        <v>43.649900000000002</v>
      </c>
      <c r="J87" s="86"/>
      <c r="K87" s="18">
        <v>92.405299999999997</v>
      </c>
    </row>
    <row r="88" spans="1:11" ht="15" customHeight="1">
      <c r="A88" s="1"/>
      <c r="B88" s="1"/>
      <c r="C88" s="1"/>
      <c r="D88" s="1"/>
      <c r="E88" s="1"/>
      <c r="F88" s="1"/>
      <c r="G88" s="69" t="s">
        <v>239</v>
      </c>
      <c r="H88" s="69"/>
      <c r="I88" s="69"/>
      <c r="J88" s="69"/>
      <c r="K88" s="19">
        <v>925.97310000000004</v>
      </c>
    </row>
    <row r="89" spans="1:11" ht="19.95" customHeight="1">
      <c r="A89" s="87" t="s">
        <v>76</v>
      </c>
      <c r="B89" s="87"/>
      <c r="C89" s="87"/>
      <c r="D89" s="87"/>
      <c r="E89" s="87"/>
      <c r="F89" s="2" t="s">
        <v>4</v>
      </c>
      <c r="G89" s="67" t="s">
        <v>240</v>
      </c>
      <c r="H89" s="67"/>
      <c r="I89" s="67" t="s">
        <v>241</v>
      </c>
      <c r="J89" s="67"/>
      <c r="K89" s="2" t="s">
        <v>224</v>
      </c>
    </row>
    <row r="90" spans="1:11" ht="15" customHeight="1">
      <c r="A90" s="6" t="s">
        <v>152</v>
      </c>
      <c r="B90" s="88" t="s">
        <v>153</v>
      </c>
      <c r="C90" s="88"/>
      <c r="D90" s="88"/>
      <c r="E90" s="88"/>
      <c r="F90" s="6" t="s">
        <v>128</v>
      </c>
      <c r="G90" s="89">
        <v>1</v>
      </c>
      <c r="H90" s="89"/>
      <c r="I90" s="86">
        <v>24.14</v>
      </c>
      <c r="J90" s="86"/>
      <c r="K90" s="18">
        <v>24.14</v>
      </c>
    </row>
    <row r="91" spans="1:11" ht="15" customHeight="1">
      <c r="A91" s="1"/>
      <c r="B91" s="1"/>
      <c r="C91" s="1"/>
      <c r="D91" s="1"/>
      <c r="E91" s="1"/>
      <c r="F91" s="1"/>
      <c r="G91" s="69" t="s">
        <v>242</v>
      </c>
      <c r="H91" s="69"/>
      <c r="I91" s="69"/>
      <c r="J91" s="69"/>
      <c r="K91" s="19">
        <v>24.14</v>
      </c>
    </row>
    <row r="92" spans="1:11" ht="15" customHeight="1">
      <c r="A92" s="8"/>
      <c r="B92" s="8"/>
      <c r="C92" s="8"/>
      <c r="D92" s="8"/>
      <c r="E92" s="8"/>
      <c r="F92" s="8"/>
      <c r="G92" s="82" t="s">
        <v>243</v>
      </c>
      <c r="H92" s="82"/>
      <c r="I92" s="82"/>
      <c r="J92" s="82"/>
      <c r="K92" s="18">
        <v>950.11310000000003</v>
      </c>
    </row>
    <row r="93" spans="1:11" ht="15" customHeight="1">
      <c r="A93" s="8"/>
      <c r="B93" s="8"/>
      <c r="C93" s="8"/>
      <c r="D93" s="8"/>
      <c r="E93" s="8"/>
      <c r="F93" s="8"/>
      <c r="G93" s="82" t="s">
        <v>244</v>
      </c>
      <c r="H93" s="82"/>
      <c r="I93" s="82"/>
      <c r="J93" s="82"/>
      <c r="K93" s="20">
        <v>1121.33</v>
      </c>
    </row>
    <row r="94" spans="1:11" ht="15" customHeight="1">
      <c r="A94" s="8"/>
      <c r="B94" s="8"/>
      <c r="C94" s="8"/>
      <c r="D94" s="8"/>
      <c r="E94" s="8"/>
      <c r="F94" s="8"/>
      <c r="G94" s="82" t="s">
        <v>245</v>
      </c>
      <c r="H94" s="82"/>
      <c r="I94" s="82"/>
      <c r="J94" s="82"/>
      <c r="K94" s="18">
        <v>0.84730000000000005</v>
      </c>
    </row>
    <row r="95" spans="1:11" ht="15" customHeight="1">
      <c r="A95" s="8"/>
      <c r="B95" s="8"/>
      <c r="C95" s="8"/>
      <c r="D95" s="8"/>
      <c r="E95" s="8"/>
      <c r="F95" s="8"/>
      <c r="G95" s="82" t="s">
        <v>246</v>
      </c>
      <c r="H95" s="82"/>
      <c r="I95" s="82"/>
      <c r="J95" s="82"/>
      <c r="K95" s="18">
        <v>2.2499999999999999E-2</v>
      </c>
    </row>
    <row r="96" spans="1:11" ht="15" customHeight="1">
      <c r="A96" s="8"/>
      <c r="B96" s="8"/>
      <c r="C96" s="8"/>
      <c r="D96" s="8"/>
      <c r="E96" s="8"/>
      <c r="F96" s="8"/>
      <c r="G96" s="82" t="s">
        <v>247</v>
      </c>
      <c r="H96" s="82"/>
      <c r="I96" s="82"/>
      <c r="J96" s="82"/>
      <c r="K96" s="18">
        <v>0.86980000000000002</v>
      </c>
    </row>
    <row r="97" spans="1:11" ht="15" customHeight="1">
      <c r="A97" s="8"/>
      <c r="B97" s="8"/>
      <c r="C97" s="8"/>
      <c r="D97" s="8"/>
      <c r="E97" s="8"/>
      <c r="F97" s="8"/>
      <c r="G97" s="82" t="s">
        <v>132</v>
      </c>
      <c r="H97" s="82"/>
      <c r="I97" s="82"/>
      <c r="J97" s="82"/>
      <c r="K97" s="4">
        <v>0.87</v>
      </c>
    </row>
    <row r="98" spans="1:11" ht="15" customHeight="1">
      <c r="A98" s="8"/>
      <c r="B98" s="8"/>
      <c r="C98" s="8"/>
      <c r="D98" s="8"/>
      <c r="E98" s="8"/>
      <c r="F98" s="8"/>
      <c r="G98" s="82" t="s">
        <v>133</v>
      </c>
      <c r="H98" s="82"/>
      <c r="I98" s="82"/>
      <c r="J98" s="82"/>
      <c r="K98" s="4">
        <v>0.01</v>
      </c>
    </row>
    <row r="99" spans="1:11" ht="15" customHeight="1">
      <c r="A99" s="8"/>
      <c r="B99" s="8"/>
      <c r="C99" s="8"/>
      <c r="D99" s="8"/>
      <c r="E99" s="8"/>
      <c r="F99" s="8"/>
      <c r="G99" s="82" t="s">
        <v>134</v>
      </c>
      <c r="H99" s="82"/>
      <c r="I99" s="82"/>
      <c r="J99" s="82"/>
      <c r="K99" s="4">
        <v>0.21</v>
      </c>
    </row>
    <row r="100" spans="1:11" ht="15" customHeight="1">
      <c r="A100" s="8"/>
      <c r="B100" s="8"/>
      <c r="C100" s="8"/>
      <c r="D100" s="8"/>
      <c r="E100" s="8"/>
      <c r="F100" s="8"/>
      <c r="G100" s="82" t="s">
        <v>135</v>
      </c>
      <c r="H100" s="82"/>
      <c r="I100" s="82"/>
      <c r="J100" s="82"/>
      <c r="K100" s="4">
        <v>1.08</v>
      </c>
    </row>
    <row r="101" spans="1:11" ht="10.050000000000001" customHeight="1">
      <c r="A101" s="8"/>
      <c r="B101" s="8"/>
      <c r="C101" s="8"/>
      <c r="D101" s="8"/>
      <c r="E101" s="8"/>
      <c r="F101" s="8"/>
      <c r="G101" s="73"/>
      <c r="H101" s="73"/>
      <c r="I101" s="73"/>
      <c r="J101" s="73"/>
      <c r="K101" s="73"/>
    </row>
    <row r="102" spans="1:11" ht="19.95" customHeight="1">
      <c r="A102" s="74" t="s">
        <v>248</v>
      </c>
      <c r="B102" s="74"/>
      <c r="C102" s="74"/>
      <c r="D102" s="74"/>
      <c r="E102" s="74"/>
      <c r="F102" s="74"/>
      <c r="G102" s="74"/>
      <c r="H102" s="74"/>
      <c r="I102" s="74"/>
      <c r="J102" s="74"/>
      <c r="K102" s="74"/>
    </row>
    <row r="103" spans="1:11" ht="13.05" customHeight="1">
      <c r="A103" s="83" t="s">
        <v>220</v>
      </c>
      <c r="B103" s="83"/>
      <c r="C103" s="83"/>
      <c r="D103" s="84" t="s">
        <v>221</v>
      </c>
      <c r="E103" s="67" t="s">
        <v>222</v>
      </c>
      <c r="F103" s="67"/>
      <c r="G103" s="67" t="s">
        <v>223</v>
      </c>
      <c r="H103" s="67"/>
      <c r="I103" s="67"/>
      <c r="J103" s="67"/>
      <c r="K103" s="67" t="s">
        <v>224</v>
      </c>
    </row>
    <row r="104" spans="1:11" ht="12" customHeight="1">
      <c r="A104" s="83"/>
      <c r="B104" s="83"/>
      <c r="C104" s="83"/>
      <c r="D104" s="84"/>
      <c r="E104" s="12" t="s">
        <v>225</v>
      </c>
      <c r="F104" s="12" t="s">
        <v>226</v>
      </c>
      <c r="G104" s="76" t="s">
        <v>225</v>
      </c>
      <c r="H104" s="76"/>
      <c r="I104" s="76" t="s">
        <v>226</v>
      </c>
      <c r="J104" s="76"/>
      <c r="K104" s="67"/>
    </row>
    <row r="105" spans="1:11" ht="16.05" customHeight="1">
      <c r="A105" s="6" t="s">
        <v>249</v>
      </c>
      <c r="B105" s="85" t="s">
        <v>250</v>
      </c>
      <c r="C105" s="85"/>
      <c r="D105" s="16">
        <v>1</v>
      </c>
      <c r="E105" s="17">
        <v>1</v>
      </c>
      <c r="F105" s="17">
        <v>0</v>
      </c>
      <c r="G105" s="86">
        <v>214.23589999999999</v>
      </c>
      <c r="H105" s="86"/>
      <c r="I105" s="86">
        <v>96.558300000000003</v>
      </c>
      <c r="J105" s="86"/>
      <c r="K105" s="18">
        <v>214.23589999999999</v>
      </c>
    </row>
    <row r="106" spans="1:11" ht="15" customHeight="1">
      <c r="A106" s="1"/>
      <c r="B106" s="1"/>
      <c r="C106" s="1"/>
      <c r="D106" s="1"/>
      <c r="E106" s="1"/>
      <c r="F106" s="1"/>
      <c r="G106" s="69" t="s">
        <v>239</v>
      </c>
      <c r="H106" s="69"/>
      <c r="I106" s="69"/>
      <c r="J106" s="69"/>
      <c r="K106" s="19">
        <v>214.23589999999999</v>
      </c>
    </row>
    <row r="107" spans="1:11" ht="19.95" customHeight="1">
      <c r="A107" s="87" t="s">
        <v>76</v>
      </c>
      <c r="B107" s="87"/>
      <c r="C107" s="87"/>
      <c r="D107" s="87"/>
      <c r="E107" s="87"/>
      <c r="F107" s="2" t="s">
        <v>4</v>
      </c>
      <c r="G107" s="67" t="s">
        <v>240</v>
      </c>
      <c r="H107" s="67"/>
      <c r="I107" s="67" t="s">
        <v>241</v>
      </c>
      <c r="J107" s="67"/>
      <c r="K107" s="2" t="s">
        <v>224</v>
      </c>
    </row>
    <row r="108" spans="1:11" ht="15" customHeight="1">
      <c r="A108" s="6" t="s">
        <v>152</v>
      </c>
      <c r="B108" s="88" t="s">
        <v>153</v>
      </c>
      <c r="C108" s="88"/>
      <c r="D108" s="88"/>
      <c r="E108" s="88"/>
      <c r="F108" s="6" t="s">
        <v>128</v>
      </c>
      <c r="G108" s="89">
        <v>1</v>
      </c>
      <c r="H108" s="89"/>
      <c r="I108" s="86">
        <v>24.14</v>
      </c>
      <c r="J108" s="86"/>
      <c r="K108" s="18">
        <v>24.14</v>
      </c>
    </row>
    <row r="109" spans="1:11" ht="15" customHeight="1">
      <c r="A109" s="1"/>
      <c r="B109" s="1"/>
      <c r="C109" s="1"/>
      <c r="D109" s="1"/>
      <c r="E109" s="1"/>
      <c r="F109" s="1"/>
      <c r="G109" s="69" t="s">
        <v>242</v>
      </c>
      <c r="H109" s="69"/>
      <c r="I109" s="69"/>
      <c r="J109" s="69"/>
      <c r="K109" s="19">
        <v>24.14</v>
      </c>
    </row>
    <row r="110" spans="1:11" ht="15" customHeight="1">
      <c r="A110" s="8"/>
      <c r="B110" s="8"/>
      <c r="C110" s="8"/>
      <c r="D110" s="8"/>
      <c r="E110" s="8"/>
      <c r="F110" s="8"/>
      <c r="G110" s="82" t="s">
        <v>243</v>
      </c>
      <c r="H110" s="82"/>
      <c r="I110" s="82"/>
      <c r="J110" s="82"/>
      <c r="K110" s="18">
        <v>238.3759</v>
      </c>
    </row>
    <row r="111" spans="1:11" ht="15" customHeight="1">
      <c r="A111" s="8"/>
      <c r="B111" s="8"/>
      <c r="C111" s="8"/>
      <c r="D111" s="8"/>
      <c r="E111" s="8"/>
      <c r="F111" s="8"/>
      <c r="G111" s="82" t="s">
        <v>244</v>
      </c>
      <c r="H111" s="82"/>
      <c r="I111" s="82"/>
      <c r="J111" s="82"/>
      <c r="K111" s="20">
        <v>230.19</v>
      </c>
    </row>
    <row r="112" spans="1:11" ht="15" customHeight="1">
      <c r="A112" s="8"/>
      <c r="B112" s="8"/>
      <c r="C112" s="8"/>
      <c r="D112" s="8"/>
      <c r="E112" s="8"/>
      <c r="F112" s="8"/>
      <c r="G112" s="82" t="s">
        <v>245</v>
      </c>
      <c r="H112" s="82"/>
      <c r="I112" s="82"/>
      <c r="J112" s="82"/>
      <c r="K112" s="18">
        <v>1.0356000000000001</v>
      </c>
    </row>
    <row r="113" spans="1:11" ht="15" customHeight="1">
      <c r="A113" s="8"/>
      <c r="B113" s="8"/>
      <c r="C113" s="8"/>
      <c r="D113" s="8"/>
      <c r="E113" s="8"/>
      <c r="F113" s="8"/>
      <c r="G113" s="82" t="s">
        <v>246</v>
      </c>
      <c r="H113" s="82"/>
      <c r="I113" s="82"/>
      <c r="J113" s="82"/>
      <c r="K113" s="18">
        <v>2.75E-2</v>
      </c>
    </row>
    <row r="114" spans="1:11" ht="15" customHeight="1">
      <c r="A114" s="8"/>
      <c r="B114" s="8"/>
      <c r="C114" s="8"/>
      <c r="D114" s="8"/>
      <c r="E114" s="8"/>
      <c r="F114" s="8"/>
      <c r="G114" s="82" t="s">
        <v>247</v>
      </c>
      <c r="H114" s="82"/>
      <c r="I114" s="82"/>
      <c r="J114" s="82"/>
      <c r="K114" s="18">
        <v>1.0630999999999999</v>
      </c>
    </row>
    <row r="115" spans="1:11" ht="15" customHeight="1">
      <c r="A115" s="8"/>
      <c r="B115" s="8"/>
      <c r="C115" s="8"/>
      <c r="D115" s="8"/>
      <c r="E115" s="8"/>
      <c r="F115" s="8"/>
      <c r="G115" s="82" t="s">
        <v>132</v>
      </c>
      <c r="H115" s="82"/>
      <c r="I115" s="82"/>
      <c r="J115" s="82"/>
      <c r="K115" s="4">
        <v>1.06</v>
      </c>
    </row>
    <row r="116" spans="1:11" ht="15" customHeight="1">
      <c r="A116" s="8"/>
      <c r="B116" s="8"/>
      <c r="C116" s="8"/>
      <c r="D116" s="8"/>
      <c r="E116" s="8"/>
      <c r="F116" s="8"/>
      <c r="G116" s="82" t="s">
        <v>133</v>
      </c>
      <c r="H116" s="82"/>
      <c r="I116" s="82"/>
      <c r="J116" s="82"/>
      <c r="K116" s="4">
        <v>0.03</v>
      </c>
    </row>
    <row r="117" spans="1:11" ht="15" customHeight="1">
      <c r="A117" s="8"/>
      <c r="B117" s="8"/>
      <c r="C117" s="8"/>
      <c r="D117" s="8"/>
      <c r="E117" s="8"/>
      <c r="F117" s="8"/>
      <c r="G117" s="82" t="s">
        <v>134</v>
      </c>
      <c r="H117" s="82"/>
      <c r="I117" s="82"/>
      <c r="J117" s="82"/>
      <c r="K117" s="4">
        <v>0.26</v>
      </c>
    </row>
    <row r="118" spans="1:11" ht="15" customHeight="1">
      <c r="A118" s="8"/>
      <c r="B118" s="8"/>
      <c r="C118" s="8"/>
      <c r="D118" s="8"/>
      <c r="E118" s="8"/>
      <c r="F118" s="8"/>
      <c r="G118" s="82" t="s">
        <v>135</v>
      </c>
      <c r="H118" s="82"/>
      <c r="I118" s="82"/>
      <c r="J118" s="82"/>
      <c r="K118" s="4">
        <v>1.32</v>
      </c>
    </row>
    <row r="119" spans="1:11" ht="10.050000000000001" customHeight="1">
      <c r="A119" s="8"/>
      <c r="B119" s="8"/>
      <c r="C119" s="8"/>
      <c r="D119" s="8"/>
      <c r="E119" s="8"/>
      <c r="F119" s="8"/>
      <c r="G119" s="73"/>
      <c r="H119" s="73"/>
      <c r="I119" s="73"/>
      <c r="J119" s="73"/>
      <c r="K119" s="73"/>
    </row>
    <row r="120" spans="1:11" ht="19.95" customHeight="1">
      <c r="A120" s="74" t="s">
        <v>251</v>
      </c>
      <c r="B120" s="74"/>
      <c r="C120" s="74"/>
      <c r="D120" s="74"/>
      <c r="E120" s="74"/>
      <c r="F120" s="74"/>
      <c r="G120" s="74"/>
      <c r="H120" s="74"/>
      <c r="I120" s="74"/>
      <c r="J120" s="74"/>
      <c r="K120" s="74"/>
    </row>
    <row r="121" spans="1:11" ht="13.05" customHeight="1">
      <c r="A121" s="83" t="s">
        <v>220</v>
      </c>
      <c r="B121" s="83"/>
      <c r="C121" s="83"/>
      <c r="D121" s="84" t="s">
        <v>221</v>
      </c>
      <c r="E121" s="67" t="s">
        <v>222</v>
      </c>
      <c r="F121" s="67"/>
      <c r="G121" s="67" t="s">
        <v>223</v>
      </c>
      <c r="H121" s="67"/>
      <c r="I121" s="67"/>
      <c r="J121" s="67"/>
      <c r="K121" s="67" t="s">
        <v>224</v>
      </c>
    </row>
    <row r="122" spans="1:11" ht="12" customHeight="1">
      <c r="A122" s="83"/>
      <c r="B122" s="83"/>
      <c r="C122" s="83"/>
      <c r="D122" s="84"/>
      <c r="E122" s="12" t="s">
        <v>225</v>
      </c>
      <c r="F122" s="12" t="s">
        <v>226</v>
      </c>
      <c r="G122" s="76" t="s">
        <v>225</v>
      </c>
      <c r="H122" s="76"/>
      <c r="I122" s="76" t="s">
        <v>226</v>
      </c>
      <c r="J122" s="76"/>
      <c r="K122" s="67"/>
    </row>
    <row r="123" spans="1:11" ht="16.05" customHeight="1">
      <c r="A123" s="6" t="s">
        <v>252</v>
      </c>
      <c r="B123" s="85" t="s">
        <v>253</v>
      </c>
      <c r="C123" s="85"/>
      <c r="D123" s="16">
        <v>1</v>
      </c>
      <c r="E123" s="17">
        <v>1</v>
      </c>
      <c r="F123" s="17">
        <v>0</v>
      </c>
      <c r="G123" s="86">
        <v>226.96860000000001</v>
      </c>
      <c r="H123" s="86"/>
      <c r="I123" s="86">
        <v>67.694000000000003</v>
      </c>
      <c r="J123" s="86"/>
      <c r="K123" s="18">
        <v>226.96860000000001</v>
      </c>
    </row>
    <row r="124" spans="1:11" ht="15" customHeight="1">
      <c r="A124" s="1"/>
      <c r="B124" s="1"/>
      <c r="C124" s="1"/>
      <c r="D124" s="1"/>
      <c r="E124" s="1"/>
      <c r="F124" s="1"/>
      <c r="G124" s="69" t="s">
        <v>239</v>
      </c>
      <c r="H124" s="69"/>
      <c r="I124" s="69"/>
      <c r="J124" s="69"/>
      <c r="K124" s="19">
        <v>226.96860000000001</v>
      </c>
    </row>
    <row r="125" spans="1:11" ht="15" customHeight="1">
      <c r="A125" s="8"/>
      <c r="B125" s="8"/>
      <c r="C125" s="8"/>
      <c r="D125" s="8"/>
      <c r="E125" s="8"/>
      <c r="F125" s="8"/>
      <c r="G125" s="82" t="s">
        <v>243</v>
      </c>
      <c r="H125" s="82"/>
      <c r="I125" s="82"/>
      <c r="J125" s="82"/>
      <c r="K125" s="18">
        <v>226.96860000000001</v>
      </c>
    </row>
    <row r="126" spans="1:11" ht="15" customHeight="1">
      <c r="A126" s="8"/>
      <c r="B126" s="8"/>
      <c r="C126" s="8"/>
      <c r="D126" s="8"/>
      <c r="E126" s="8"/>
      <c r="F126" s="8"/>
      <c r="G126" s="82" t="s">
        <v>244</v>
      </c>
      <c r="H126" s="82"/>
      <c r="I126" s="82"/>
      <c r="J126" s="82"/>
      <c r="K126" s="20">
        <v>470.61</v>
      </c>
    </row>
    <row r="127" spans="1:11" ht="15" customHeight="1">
      <c r="A127" s="8"/>
      <c r="B127" s="8"/>
      <c r="C127" s="8"/>
      <c r="D127" s="8"/>
      <c r="E127" s="8"/>
      <c r="F127" s="8"/>
      <c r="G127" s="82" t="s">
        <v>245</v>
      </c>
      <c r="H127" s="82"/>
      <c r="I127" s="82"/>
      <c r="J127" s="82"/>
      <c r="K127" s="18">
        <v>0.48230000000000001</v>
      </c>
    </row>
    <row r="128" spans="1:11" ht="15" customHeight="1">
      <c r="A128" s="8"/>
      <c r="B128" s="8"/>
      <c r="C128" s="8"/>
      <c r="D128" s="8"/>
      <c r="E128" s="8"/>
      <c r="F128" s="8"/>
      <c r="G128" s="82" t="s">
        <v>247</v>
      </c>
      <c r="H128" s="82"/>
      <c r="I128" s="82"/>
      <c r="J128" s="82"/>
      <c r="K128" s="18">
        <v>0.48230000000000001</v>
      </c>
    </row>
    <row r="129" spans="1:11" ht="15" customHeight="1">
      <c r="A129" s="8"/>
      <c r="B129" s="8"/>
      <c r="C129" s="8"/>
      <c r="D129" s="8"/>
      <c r="E129" s="8"/>
      <c r="F129" s="8"/>
      <c r="G129" s="82" t="s">
        <v>132</v>
      </c>
      <c r="H129" s="82"/>
      <c r="I129" s="82"/>
      <c r="J129" s="82"/>
      <c r="K129" s="4">
        <v>0.48</v>
      </c>
    </row>
    <row r="130" spans="1:11" ht="15" customHeight="1">
      <c r="A130" s="8"/>
      <c r="B130" s="8"/>
      <c r="C130" s="8"/>
      <c r="D130" s="8"/>
      <c r="E130" s="8"/>
      <c r="F130" s="8"/>
      <c r="G130" s="82" t="s">
        <v>164</v>
      </c>
      <c r="H130" s="82"/>
      <c r="I130" s="82"/>
      <c r="J130" s="82"/>
      <c r="K130" s="4">
        <v>0</v>
      </c>
    </row>
    <row r="131" spans="1:11" ht="15" customHeight="1">
      <c r="A131" s="8"/>
      <c r="B131" s="8"/>
      <c r="C131" s="8"/>
      <c r="D131" s="8"/>
      <c r="E131" s="8"/>
      <c r="F131" s="8"/>
      <c r="G131" s="82" t="s">
        <v>134</v>
      </c>
      <c r="H131" s="82"/>
      <c r="I131" s="82"/>
      <c r="J131" s="82"/>
      <c r="K131" s="4">
        <v>0.12</v>
      </c>
    </row>
    <row r="132" spans="1:11" ht="15" customHeight="1">
      <c r="A132" s="8"/>
      <c r="B132" s="8"/>
      <c r="C132" s="8"/>
      <c r="D132" s="8"/>
      <c r="E132" s="8"/>
      <c r="F132" s="8"/>
      <c r="G132" s="82" t="s">
        <v>135</v>
      </c>
      <c r="H132" s="82"/>
      <c r="I132" s="82"/>
      <c r="J132" s="82"/>
      <c r="K132" s="4">
        <v>0.6</v>
      </c>
    </row>
    <row r="133" spans="1:11" ht="10.050000000000001" customHeight="1">
      <c r="A133" s="8"/>
      <c r="B133" s="8"/>
      <c r="C133" s="8"/>
      <c r="D133" s="8"/>
      <c r="E133" s="8"/>
      <c r="F133" s="8"/>
      <c r="G133" s="73"/>
      <c r="H133" s="73"/>
      <c r="I133" s="73"/>
      <c r="J133" s="73"/>
      <c r="K133" s="73"/>
    </row>
    <row r="134" spans="1:11" ht="19.95" customHeight="1">
      <c r="A134" s="74" t="s">
        <v>254</v>
      </c>
      <c r="B134" s="74"/>
      <c r="C134" s="74"/>
      <c r="D134" s="74"/>
      <c r="E134" s="74"/>
      <c r="F134" s="74"/>
      <c r="G134" s="74"/>
      <c r="H134" s="74"/>
      <c r="I134" s="74"/>
      <c r="J134" s="74"/>
      <c r="K134" s="74"/>
    </row>
    <row r="135" spans="1:11" ht="13.05" customHeight="1">
      <c r="A135" s="83" t="s">
        <v>220</v>
      </c>
      <c r="B135" s="83"/>
      <c r="C135" s="83"/>
      <c r="D135" s="84" t="s">
        <v>221</v>
      </c>
      <c r="E135" s="67" t="s">
        <v>222</v>
      </c>
      <c r="F135" s="67"/>
      <c r="G135" s="67" t="s">
        <v>223</v>
      </c>
      <c r="H135" s="67"/>
      <c r="I135" s="67"/>
      <c r="J135" s="67"/>
      <c r="K135" s="67" t="s">
        <v>224</v>
      </c>
    </row>
    <row r="136" spans="1:11" ht="12" customHeight="1">
      <c r="A136" s="83"/>
      <c r="B136" s="83"/>
      <c r="C136" s="83"/>
      <c r="D136" s="84"/>
      <c r="E136" s="12" t="s">
        <v>225</v>
      </c>
      <c r="F136" s="12" t="s">
        <v>226</v>
      </c>
      <c r="G136" s="76" t="s">
        <v>225</v>
      </c>
      <c r="H136" s="76"/>
      <c r="I136" s="76" t="s">
        <v>226</v>
      </c>
      <c r="J136" s="76"/>
      <c r="K136" s="67"/>
    </row>
    <row r="137" spans="1:11" ht="15" customHeight="1">
      <c r="A137" s="6" t="s">
        <v>227</v>
      </c>
      <c r="B137" s="85" t="s">
        <v>228</v>
      </c>
      <c r="C137" s="85"/>
      <c r="D137" s="16">
        <v>1</v>
      </c>
      <c r="E137" s="17">
        <v>0.9</v>
      </c>
      <c r="F137" s="17">
        <v>0.1</v>
      </c>
      <c r="G137" s="86">
        <v>237.47730000000001</v>
      </c>
      <c r="H137" s="86"/>
      <c r="I137" s="86">
        <v>60.699300000000001</v>
      </c>
      <c r="J137" s="86"/>
      <c r="K137" s="18">
        <v>219.79949999999999</v>
      </c>
    </row>
    <row r="138" spans="1:11" ht="15" customHeight="1">
      <c r="A138" s="6" t="s">
        <v>229</v>
      </c>
      <c r="B138" s="85" t="s">
        <v>230</v>
      </c>
      <c r="C138" s="85"/>
      <c r="D138" s="16">
        <v>1</v>
      </c>
      <c r="E138" s="17">
        <v>0.52</v>
      </c>
      <c r="F138" s="17">
        <v>0.48</v>
      </c>
      <c r="G138" s="86">
        <v>3.8109999999999999</v>
      </c>
      <c r="H138" s="86"/>
      <c r="I138" s="86">
        <v>2.6539000000000001</v>
      </c>
      <c r="J138" s="86"/>
      <c r="K138" s="18">
        <v>3.2555999999999998</v>
      </c>
    </row>
    <row r="139" spans="1:11" ht="15" customHeight="1">
      <c r="A139" s="6" t="s">
        <v>231</v>
      </c>
      <c r="B139" s="85" t="s">
        <v>232</v>
      </c>
      <c r="C139" s="85"/>
      <c r="D139" s="16">
        <v>1</v>
      </c>
      <c r="E139" s="17">
        <v>0.28999999999999998</v>
      </c>
      <c r="F139" s="17">
        <v>0.71</v>
      </c>
      <c r="G139" s="86">
        <v>213.67760000000001</v>
      </c>
      <c r="H139" s="86"/>
      <c r="I139" s="86">
        <v>93.186000000000007</v>
      </c>
      <c r="J139" s="86"/>
      <c r="K139" s="18">
        <v>128.12860000000001</v>
      </c>
    </row>
    <row r="140" spans="1:11" ht="16.05" customHeight="1">
      <c r="A140" s="6" t="s">
        <v>235</v>
      </c>
      <c r="B140" s="85" t="s">
        <v>236</v>
      </c>
      <c r="C140" s="85"/>
      <c r="D140" s="16">
        <v>1</v>
      </c>
      <c r="E140" s="17">
        <v>1</v>
      </c>
      <c r="F140" s="17">
        <v>0</v>
      </c>
      <c r="G140" s="86">
        <v>162.70939999999999</v>
      </c>
      <c r="H140" s="86"/>
      <c r="I140" s="86">
        <v>72.780299999999997</v>
      </c>
      <c r="J140" s="86"/>
      <c r="K140" s="18">
        <v>162.70939999999999</v>
      </c>
    </row>
    <row r="141" spans="1:11" ht="15" customHeight="1">
      <c r="A141" s="6" t="s">
        <v>237</v>
      </c>
      <c r="B141" s="85" t="s">
        <v>238</v>
      </c>
      <c r="C141" s="85"/>
      <c r="D141" s="16">
        <v>1</v>
      </c>
      <c r="E141" s="17">
        <v>0.52</v>
      </c>
      <c r="F141" s="17">
        <v>0.48</v>
      </c>
      <c r="G141" s="86">
        <v>114.3099</v>
      </c>
      <c r="H141" s="86"/>
      <c r="I141" s="86">
        <v>43.649900000000002</v>
      </c>
      <c r="J141" s="86"/>
      <c r="K141" s="18">
        <v>80.393100000000004</v>
      </c>
    </row>
    <row r="142" spans="1:11" ht="15" customHeight="1">
      <c r="A142" s="1"/>
      <c r="B142" s="1"/>
      <c r="C142" s="1"/>
      <c r="D142" s="1"/>
      <c r="E142" s="1"/>
      <c r="F142" s="1"/>
      <c r="G142" s="69" t="s">
        <v>239</v>
      </c>
      <c r="H142" s="69"/>
      <c r="I142" s="69"/>
      <c r="J142" s="69"/>
      <c r="K142" s="19">
        <v>594.28620000000001</v>
      </c>
    </row>
    <row r="143" spans="1:11" ht="19.95" customHeight="1">
      <c r="A143" s="87" t="s">
        <v>76</v>
      </c>
      <c r="B143" s="87"/>
      <c r="C143" s="87"/>
      <c r="D143" s="87"/>
      <c r="E143" s="87"/>
      <c r="F143" s="2" t="s">
        <v>4</v>
      </c>
      <c r="G143" s="67" t="s">
        <v>240</v>
      </c>
      <c r="H143" s="67"/>
      <c r="I143" s="67" t="s">
        <v>241</v>
      </c>
      <c r="J143" s="67"/>
      <c r="K143" s="2" t="s">
        <v>224</v>
      </c>
    </row>
    <row r="144" spans="1:11" ht="15" customHeight="1">
      <c r="A144" s="6" t="s">
        <v>152</v>
      </c>
      <c r="B144" s="88" t="s">
        <v>153</v>
      </c>
      <c r="C144" s="88"/>
      <c r="D144" s="88"/>
      <c r="E144" s="88"/>
      <c r="F144" s="6" t="s">
        <v>128</v>
      </c>
      <c r="G144" s="89">
        <v>1</v>
      </c>
      <c r="H144" s="89"/>
      <c r="I144" s="86">
        <v>24.14</v>
      </c>
      <c r="J144" s="86"/>
      <c r="K144" s="18">
        <v>24.14</v>
      </c>
    </row>
    <row r="145" spans="1:11" ht="15" customHeight="1">
      <c r="A145" s="1"/>
      <c r="B145" s="1"/>
      <c r="C145" s="1"/>
      <c r="D145" s="1"/>
      <c r="E145" s="1"/>
      <c r="F145" s="1"/>
      <c r="G145" s="69" t="s">
        <v>242</v>
      </c>
      <c r="H145" s="69"/>
      <c r="I145" s="69"/>
      <c r="J145" s="69"/>
      <c r="K145" s="19">
        <v>24.14</v>
      </c>
    </row>
    <row r="146" spans="1:11" ht="15" customHeight="1">
      <c r="A146" s="8"/>
      <c r="B146" s="8"/>
      <c r="C146" s="8"/>
      <c r="D146" s="8"/>
      <c r="E146" s="8"/>
      <c r="F146" s="8"/>
      <c r="G146" s="82" t="s">
        <v>243</v>
      </c>
      <c r="H146" s="82"/>
      <c r="I146" s="82"/>
      <c r="J146" s="82"/>
      <c r="K146" s="18">
        <v>618.42619999999999</v>
      </c>
    </row>
    <row r="147" spans="1:11" ht="15" customHeight="1">
      <c r="A147" s="8"/>
      <c r="B147" s="8"/>
      <c r="C147" s="8"/>
      <c r="D147" s="8"/>
      <c r="E147" s="8"/>
      <c r="F147" s="8"/>
      <c r="G147" s="82" t="s">
        <v>244</v>
      </c>
      <c r="H147" s="82"/>
      <c r="I147" s="82"/>
      <c r="J147" s="82"/>
      <c r="K147" s="20">
        <v>168.2</v>
      </c>
    </row>
    <row r="148" spans="1:11" ht="15" customHeight="1">
      <c r="A148" s="8"/>
      <c r="B148" s="8"/>
      <c r="C148" s="8"/>
      <c r="D148" s="8"/>
      <c r="E148" s="8"/>
      <c r="F148" s="8"/>
      <c r="G148" s="82" t="s">
        <v>245</v>
      </c>
      <c r="H148" s="82"/>
      <c r="I148" s="82"/>
      <c r="J148" s="82"/>
      <c r="K148" s="18">
        <v>3.6766999999999999</v>
      </c>
    </row>
    <row r="149" spans="1:11" ht="15" customHeight="1">
      <c r="A149" s="8"/>
      <c r="B149" s="8"/>
      <c r="C149" s="8"/>
      <c r="D149" s="8"/>
      <c r="E149" s="8"/>
      <c r="F149" s="8"/>
      <c r="G149" s="82" t="s">
        <v>246</v>
      </c>
      <c r="H149" s="82"/>
      <c r="I149" s="82"/>
      <c r="J149" s="82"/>
      <c r="K149" s="18">
        <v>9.7799999999999998E-2</v>
      </c>
    </row>
    <row r="150" spans="1:11" ht="15" customHeight="1">
      <c r="A150" s="8"/>
      <c r="B150" s="8"/>
      <c r="C150" s="8"/>
      <c r="D150" s="8"/>
      <c r="E150" s="8"/>
      <c r="F150" s="8"/>
      <c r="G150" s="82" t="s">
        <v>247</v>
      </c>
      <c r="H150" s="82"/>
      <c r="I150" s="82"/>
      <c r="J150" s="82"/>
      <c r="K150" s="18">
        <v>3.7745000000000002</v>
      </c>
    </row>
    <row r="151" spans="1:11" ht="15" customHeight="1">
      <c r="A151" s="8"/>
      <c r="B151" s="8"/>
      <c r="C151" s="8"/>
      <c r="D151" s="8"/>
      <c r="E151" s="8"/>
      <c r="F151" s="8"/>
      <c r="G151" s="82" t="s">
        <v>132</v>
      </c>
      <c r="H151" s="82"/>
      <c r="I151" s="82"/>
      <c r="J151" s="82"/>
      <c r="K151" s="4">
        <v>3.77</v>
      </c>
    </row>
    <row r="152" spans="1:11" ht="15" customHeight="1">
      <c r="A152" s="8"/>
      <c r="B152" s="8"/>
      <c r="C152" s="8"/>
      <c r="D152" s="8"/>
      <c r="E152" s="8"/>
      <c r="F152" s="8"/>
      <c r="G152" s="82" t="s">
        <v>133</v>
      </c>
      <c r="H152" s="82"/>
      <c r="I152" s="82"/>
      <c r="J152" s="82"/>
      <c r="K152" s="4">
        <v>0.05</v>
      </c>
    </row>
    <row r="153" spans="1:11" ht="15" customHeight="1">
      <c r="A153" s="8"/>
      <c r="B153" s="8"/>
      <c r="C153" s="8"/>
      <c r="D153" s="8"/>
      <c r="E153" s="8"/>
      <c r="F153" s="8"/>
      <c r="G153" s="82" t="s">
        <v>134</v>
      </c>
      <c r="H153" s="82"/>
      <c r="I153" s="82"/>
      <c r="J153" s="82"/>
      <c r="K153" s="4">
        <v>0.91</v>
      </c>
    </row>
    <row r="154" spans="1:11" ht="15" customHeight="1">
      <c r="A154" s="8"/>
      <c r="B154" s="8"/>
      <c r="C154" s="8"/>
      <c r="D154" s="8"/>
      <c r="E154" s="8"/>
      <c r="F154" s="8"/>
      <c r="G154" s="82" t="s">
        <v>135</v>
      </c>
      <c r="H154" s="82"/>
      <c r="I154" s="82"/>
      <c r="J154" s="82"/>
      <c r="K154" s="4">
        <v>4.68</v>
      </c>
    </row>
    <row r="155" spans="1:11" ht="10.050000000000001" customHeight="1">
      <c r="A155" s="8"/>
      <c r="B155" s="8"/>
      <c r="C155" s="8"/>
      <c r="D155" s="8"/>
      <c r="E155" s="8"/>
      <c r="F155" s="8"/>
      <c r="G155" s="73"/>
      <c r="H155" s="73"/>
      <c r="I155" s="73"/>
      <c r="J155" s="73"/>
      <c r="K155" s="73"/>
    </row>
    <row r="156" spans="1:11" ht="19.95" customHeight="1">
      <c r="A156" s="74" t="s">
        <v>255</v>
      </c>
      <c r="B156" s="74"/>
      <c r="C156" s="74"/>
      <c r="D156" s="74"/>
      <c r="E156" s="74"/>
      <c r="F156" s="74"/>
      <c r="G156" s="74"/>
      <c r="H156" s="74"/>
      <c r="I156" s="74"/>
      <c r="J156" s="74"/>
      <c r="K156" s="74"/>
    </row>
    <row r="157" spans="1:11" ht="15" customHeight="1">
      <c r="A157" s="75" t="s">
        <v>137</v>
      </c>
      <c r="B157" s="75"/>
      <c r="C157" s="75"/>
      <c r="D157" s="76" t="s">
        <v>3</v>
      </c>
      <c r="E157" s="76"/>
      <c r="F157" s="12" t="s">
        <v>4</v>
      </c>
      <c r="G157" s="76" t="s">
        <v>123</v>
      </c>
      <c r="H157" s="76"/>
      <c r="I157" s="76" t="s">
        <v>124</v>
      </c>
      <c r="J157" s="76"/>
      <c r="K157" s="12" t="s">
        <v>125</v>
      </c>
    </row>
    <row r="158" spans="1:11" ht="21" customHeight="1">
      <c r="A158" s="13" t="s">
        <v>256</v>
      </c>
      <c r="B158" s="77" t="s">
        <v>257</v>
      </c>
      <c r="C158" s="77"/>
      <c r="D158" s="78" t="s">
        <v>162</v>
      </c>
      <c r="E158" s="78"/>
      <c r="F158" s="13" t="s">
        <v>56</v>
      </c>
      <c r="G158" s="79">
        <v>1</v>
      </c>
      <c r="H158" s="79"/>
      <c r="I158" s="80">
        <v>5530.94</v>
      </c>
      <c r="J158" s="80"/>
      <c r="K158" s="14">
        <v>5530.94</v>
      </c>
    </row>
    <row r="159" spans="1:11" ht="15" customHeight="1">
      <c r="A159" s="8"/>
      <c r="B159" s="8"/>
      <c r="C159" s="8"/>
      <c r="D159" s="8"/>
      <c r="E159" s="8"/>
      <c r="F159" s="8"/>
      <c r="G159" s="81" t="s">
        <v>149</v>
      </c>
      <c r="H159" s="81"/>
      <c r="I159" s="81"/>
      <c r="J159" s="81"/>
      <c r="K159" s="15">
        <v>5530.94</v>
      </c>
    </row>
    <row r="160" spans="1:11" ht="15" customHeight="1">
      <c r="A160" s="8"/>
      <c r="B160" s="8"/>
      <c r="C160" s="8"/>
      <c r="D160" s="8"/>
      <c r="E160" s="8"/>
      <c r="F160" s="8"/>
      <c r="G160" s="82" t="s">
        <v>132</v>
      </c>
      <c r="H160" s="82"/>
      <c r="I160" s="82"/>
      <c r="J160" s="82"/>
      <c r="K160" s="4">
        <v>5530.94</v>
      </c>
    </row>
    <row r="161" spans="1:11" ht="15" customHeight="1">
      <c r="A161" s="8"/>
      <c r="B161" s="8"/>
      <c r="C161" s="8"/>
      <c r="D161" s="8"/>
      <c r="E161" s="8"/>
      <c r="F161" s="8"/>
      <c r="G161" s="82" t="s">
        <v>164</v>
      </c>
      <c r="H161" s="82"/>
      <c r="I161" s="82"/>
      <c r="J161" s="82"/>
      <c r="K161" s="4">
        <v>0</v>
      </c>
    </row>
    <row r="162" spans="1:11" ht="15" customHeight="1">
      <c r="A162" s="8"/>
      <c r="B162" s="8"/>
      <c r="C162" s="8"/>
      <c r="D162" s="8"/>
      <c r="E162" s="8"/>
      <c r="F162" s="8"/>
      <c r="G162" s="82" t="s">
        <v>258</v>
      </c>
      <c r="H162" s="82"/>
      <c r="I162" s="82"/>
      <c r="J162" s="82"/>
      <c r="K162" s="4">
        <v>829.64</v>
      </c>
    </row>
    <row r="163" spans="1:11" ht="15" customHeight="1">
      <c r="A163" s="8"/>
      <c r="B163" s="8"/>
      <c r="C163" s="8"/>
      <c r="D163" s="8"/>
      <c r="E163" s="8"/>
      <c r="F163" s="8"/>
      <c r="G163" s="82" t="s">
        <v>135</v>
      </c>
      <c r="H163" s="82"/>
      <c r="I163" s="82"/>
      <c r="J163" s="82"/>
      <c r="K163" s="4">
        <v>6360.58</v>
      </c>
    </row>
    <row r="164" spans="1:11" ht="10.050000000000001" customHeight="1">
      <c r="A164" s="8"/>
      <c r="B164" s="8"/>
      <c r="C164" s="8"/>
      <c r="D164" s="8"/>
      <c r="E164" s="8"/>
      <c r="F164" s="8"/>
      <c r="G164" s="73"/>
      <c r="H164" s="73"/>
      <c r="I164" s="73"/>
      <c r="J164" s="73"/>
      <c r="K164" s="73"/>
    </row>
    <row r="165" spans="1:11" ht="19.95" customHeight="1">
      <c r="A165" s="74" t="s">
        <v>259</v>
      </c>
      <c r="B165" s="74"/>
      <c r="C165" s="74"/>
      <c r="D165" s="74"/>
      <c r="E165" s="74"/>
      <c r="F165" s="74"/>
      <c r="G165" s="74"/>
      <c r="H165" s="74"/>
      <c r="I165" s="74"/>
      <c r="J165" s="74"/>
      <c r="K165" s="74"/>
    </row>
    <row r="166" spans="1:11" ht="15" customHeight="1">
      <c r="A166" s="75" t="s">
        <v>137</v>
      </c>
      <c r="B166" s="75"/>
      <c r="C166" s="75"/>
      <c r="D166" s="76" t="s">
        <v>3</v>
      </c>
      <c r="E166" s="76"/>
      <c r="F166" s="12" t="s">
        <v>4</v>
      </c>
      <c r="G166" s="76" t="s">
        <v>123</v>
      </c>
      <c r="H166" s="76"/>
      <c r="I166" s="76" t="s">
        <v>124</v>
      </c>
      <c r="J166" s="76"/>
      <c r="K166" s="12" t="s">
        <v>125</v>
      </c>
    </row>
    <row r="167" spans="1:11" ht="21" customHeight="1">
      <c r="A167" s="13" t="s">
        <v>260</v>
      </c>
      <c r="B167" s="77" t="s">
        <v>261</v>
      </c>
      <c r="C167" s="77"/>
      <c r="D167" s="78" t="s">
        <v>162</v>
      </c>
      <c r="E167" s="78"/>
      <c r="F167" s="13" t="s">
        <v>56</v>
      </c>
      <c r="G167" s="79">
        <v>1</v>
      </c>
      <c r="H167" s="79"/>
      <c r="I167" s="80">
        <v>3382.91</v>
      </c>
      <c r="J167" s="80"/>
      <c r="K167" s="14">
        <v>3382.91</v>
      </c>
    </row>
    <row r="168" spans="1:11" ht="15" customHeight="1">
      <c r="A168" s="8"/>
      <c r="B168" s="8"/>
      <c r="C168" s="8"/>
      <c r="D168" s="8"/>
      <c r="E168" s="8"/>
      <c r="F168" s="8"/>
      <c r="G168" s="81" t="s">
        <v>149</v>
      </c>
      <c r="H168" s="81"/>
      <c r="I168" s="81"/>
      <c r="J168" s="81"/>
      <c r="K168" s="15">
        <v>3382.91</v>
      </c>
    </row>
    <row r="169" spans="1:11" ht="15" customHeight="1">
      <c r="A169" s="8"/>
      <c r="B169" s="8"/>
      <c r="C169" s="8"/>
      <c r="D169" s="8"/>
      <c r="E169" s="8"/>
      <c r="F169" s="8"/>
      <c r="G169" s="82" t="s">
        <v>132</v>
      </c>
      <c r="H169" s="82"/>
      <c r="I169" s="82"/>
      <c r="J169" s="82"/>
      <c r="K169" s="4">
        <v>3382.91</v>
      </c>
    </row>
    <row r="170" spans="1:11" ht="15" customHeight="1">
      <c r="A170" s="8"/>
      <c r="B170" s="8"/>
      <c r="C170" s="8"/>
      <c r="D170" s="8"/>
      <c r="E170" s="8"/>
      <c r="F170" s="8"/>
      <c r="G170" s="82" t="s">
        <v>164</v>
      </c>
      <c r="H170" s="82"/>
      <c r="I170" s="82"/>
      <c r="J170" s="82"/>
      <c r="K170" s="4">
        <v>0</v>
      </c>
    </row>
    <row r="171" spans="1:11" ht="15" customHeight="1">
      <c r="A171" s="8"/>
      <c r="B171" s="8"/>
      <c r="C171" s="8"/>
      <c r="D171" s="8"/>
      <c r="E171" s="8"/>
      <c r="F171" s="8"/>
      <c r="G171" s="82" t="s">
        <v>258</v>
      </c>
      <c r="H171" s="82"/>
      <c r="I171" s="82"/>
      <c r="J171" s="82"/>
      <c r="K171" s="4">
        <v>507.44</v>
      </c>
    </row>
    <row r="172" spans="1:11" ht="15" customHeight="1">
      <c r="A172" s="8"/>
      <c r="B172" s="8"/>
      <c r="C172" s="8"/>
      <c r="D172" s="8"/>
      <c r="E172" s="8"/>
      <c r="F172" s="8"/>
      <c r="G172" s="82" t="s">
        <v>135</v>
      </c>
      <c r="H172" s="82"/>
      <c r="I172" s="82"/>
      <c r="J172" s="82"/>
      <c r="K172" s="4">
        <v>3890.35</v>
      </c>
    </row>
    <row r="173" spans="1:11" ht="10.050000000000001" customHeight="1">
      <c r="A173" s="8"/>
      <c r="B173" s="8"/>
      <c r="C173" s="8"/>
      <c r="D173" s="8"/>
      <c r="E173" s="8"/>
      <c r="F173" s="8"/>
      <c r="G173" s="73"/>
      <c r="H173" s="73"/>
      <c r="I173" s="73"/>
      <c r="J173" s="73"/>
      <c r="K173" s="73"/>
    </row>
    <row r="174" spans="1:11" ht="19.95" customHeight="1">
      <c r="A174" s="74" t="s">
        <v>262</v>
      </c>
      <c r="B174" s="74"/>
      <c r="C174" s="74"/>
      <c r="D174" s="74"/>
      <c r="E174" s="74"/>
      <c r="F174" s="74"/>
      <c r="G174" s="74"/>
      <c r="H174" s="74"/>
      <c r="I174" s="74"/>
      <c r="J174" s="74"/>
      <c r="K174" s="74"/>
    </row>
    <row r="175" spans="1:11" ht="15" customHeight="1">
      <c r="A175" s="75" t="s">
        <v>137</v>
      </c>
      <c r="B175" s="75"/>
      <c r="C175" s="75"/>
      <c r="D175" s="76" t="s">
        <v>3</v>
      </c>
      <c r="E175" s="76"/>
      <c r="F175" s="12" t="s">
        <v>4</v>
      </c>
      <c r="G175" s="76" t="s">
        <v>123</v>
      </c>
      <c r="H175" s="76"/>
      <c r="I175" s="76" t="s">
        <v>124</v>
      </c>
      <c r="J175" s="76"/>
      <c r="K175" s="12" t="s">
        <v>125</v>
      </c>
    </row>
    <row r="176" spans="1:11" ht="21" customHeight="1">
      <c r="A176" s="13" t="s">
        <v>263</v>
      </c>
      <c r="B176" s="77" t="s">
        <v>264</v>
      </c>
      <c r="C176" s="77"/>
      <c r="D176" s="78" t="s">
        <v>162</v>
      </c>
      <c r="E176" s="78"/>
      <c r="F176" s="13" t="s">
        <v>56</v>
      </c>
      <c r="G176" s="79">
        <v>1</v>
      </c>
      <c r="H176" s="79"/>
      <c r="I176" s="80">
        <v>4545.7299999999996</v>
      </c>
      <c r="J176" s="80"/>
      <c r="K176" s="14">
        <v>4545.7299999999996</v>
      </c>
    </row>
    <row r="177" spans="1:11" ht="15" customHeight="1">
      <c r="A177" s="8"/>
      <c r="B177" s="8"/>
      <c r="C177" s="8"/>
      <c r="D177" s="8"/>
      <c r="E177" s="8"/>
      <c r="F177" s="8"/>
      <c r="G177" s="81" t="s">
        <v>149</v>
      </c>
      <c r="H177" s="81"/>
      <c r="I177" s="81"/>
      <c r="J177" s="81"/>
      <c r="K177" s="15">
        <v>4545.7299999999996</v>
      </c>
    </row>
    <row r="178" spans="1:11" ht="15" customHeight="1">
      <c r="A178" s="8"/>
      <c r="B178" s="8"/>
      <c r="C178" s="8"/>
      <c r="D178" s="8"/>
      <c r="E178" s="8"/>
      <c r="F178" s="8"/>
      <c r="G178" s="82" t="s">
        <v>132</v>
      </c>
      <c r="H178" s="82"/>
      <c r="I178" s="82"/>
      <c r="J178" s="82"/>
      <c r="K178" s="4">
        <v>4545.7299999999996</v>
      </c>
    </row>
    <row r="179" spans="1:11" ht="15" customHeight="1">
      <c r="A179" s="8"/>
      <c r="B179" s="8"/>
      <c r="C179" s="8"/>
      <c r="D179" s="8"/>
      <c r="E179" s="8"/>
      <c r="F179" s="8"/>
      <c r="G179" s="82" t="s">
        <v>164</v>
      </c>
      <c r="H179" s="82"/>
      <c r="I179" s="82"/>
      <c r="J179" s="82"/>
      <c r="K179" s="4">
        <v>0</v>
      </c>
    </row>
    <row r="180" spans="1:11" ht="15" customHeight="1">
      <c r="A180" s="8"/>
      <c r="B180" s="8"/>
      <c r="C180" s="8"/>
      <c r="D180" s="8"/>
      <c r="E180" s="8"/>
      <c r="F180" s="8"/>
      <c r="G180" s="82" t="s">
        <v>258</v>
      </c>
      <c r="H180" s="82"/>
      <c r="I180" s="82"/>
      <c r="J180" s="82"/>
      <c r="K180" s="4">
        <v>681.86</v>
      </c>
    </row>
    <row r="181" spans="1:11" ht="15" customHeight="1">
      <c r="A181" s="8"/>
      <c r="B181" s="8"/>
      <c r="C181" s="8"/>
      <c r="D181" s="8"/>
      <c r="E181" s="8"/>
      <c r="F181" s="8"/>
      <c r="G181" s="82" t="s">
        <v>135</v>
      </c>
      <c r="H181" s="82"/>
      <c r="I181" s="82"/>
      <c r="J181" s="82"/>
      <c r="K181" s="4">
        <v>5227.59</v>
      </c>
    </row>
    <row r="182" spans="1:11" ht="10.050000000000001" customHeight="1">
      <c r="A182" s="8"/>
      <c r="B182" s="8"/>
      <c r="C182" s="8"/>
      <c r="D182" s="8"/>
      <c r="E182" s="8"/>
      <c r="F182" s="8"/>
      <c r="G182" s="73"/>
      <c r="H182" s="73"/>
      <c r="I182" s="73"/>
      <c r="J182" s="73"/>
      <c r="K182" s="73"/>
    </row>
    <row r="183" spans="1:11" ht="19.95" customHeight="1">
      <c r="A183" s="74" t="s">
        <v>265</v>
      </c>
      <c r="B183" s="74"/>
      <c r="C183" s="74"/>
      <c r="D183" s="74"/>
      <c r="E183" s="74"/>
      <c r="F183" s="74"/>
      <c r="G183" s="74"/>
      <c r="H183" s="74"/>
      <c r="I183" s="74"/>
      <c r="J183" s="74"/>
      <c r="K183" s="74"/>
    </row>
    <row r="184" spans="1:11" ht="15" customHeight="1">
      <c r="A184" s="75" t="s">
        <v>159</v>
      </c>
      <c r="B184" s="75"/>
      <c r="C184" s="75"/>
      <c r="D184" s="76" t="s">
        <v>3</v>
      </c>
      <c r="E184" s="76"/>
      <c r="F184" s="12" t="s">
        <v>4</v>
      </c>
      <c r="G184" s="76" t="s">
        <v>123</v>
      </c>
      <c r="H184" s="76"/>
      <c r="I184" s="76" t="s">
        <v>124</v>
      </c>
      <c r="J184" s="76"/>
      <c r="K184" s="12" t="s">
        <v>125</v>
      </c>
    </row>
    <row r="185" spans="1:11" ht="21" customHeight="1">
      <c r="A185" s="13" t="s">
        <v>266</v>
      </c>
      <c r="B185" s="77" t="s">
        <v>267</v>
      </c>
      <c r="C185" s="77"/>
      <c r="D185" s="78" t="s">
        <v>162</v>
      </c>
      <c r="E185" s="78"/>
      <c r="F185" s="13" t="s">
        <v>56</v>
      </c>
      <c r="G185" s="79">
        <v>1</v>
      </c>
      <c r="H185" s="79"/>
      <c r="I185" s="80">
        <v>492.82</v>
      </c>
      <c r="J185" s="80"/>
      <c r="K185" s="14">
        <v>492.82</v>
      </c>
    </row>
    <row r="186" spans="1:11" ht="15" customHeight="1">
      <c r="A186" s="8"/>
      <c r="B186" s="8"/>
      <c r="C186" s="8"/>
      <c r="D186" s="8"/>
      <c r="E186" s="8"/>
      <c r="F186" s="8"/>
      <c r="G186" s="81" t="s">
        <v>163</v>
      </c>
      <c r="H186" s="81"/>
      <c r="I186" s="81"/>
      <c r="J186" s="81"/>
      <c r="K186" s="15">
        <v>492.82</v>
      </c>
    </row>
    <row r="187" spans="1:11" ht="15" customHeight="1">
      <c r="A187" s="8"/>
      <c r="B187" s="8"/>
      <c r="C187" s="8"/>
      <c r="D187" s="8"/>
      <c r="E187" s="8"/>
      <c r="F187" s="8"/>
      <c r="G187" s="82" t="s">
        <v>132</v>
      </c>
      <c r="H187" s="82"/>
      <c r="I187" s="82"/>
      <c r="J187" s="82"/>
      <c r="K187" s="4">
        <v>492.82</v>
      </c>
    </row>
    <row r="188" spans="1:11" ht="15" customHeight="1">
      <c r="A188" s="8"/>
      <c r="B188" s="8"/>
      <c r="C188" s="8"/>
      <c r="D188" s="8"/>
      <c r="E188" s="8"/>
      <c r="F188" s="8"/>
      <c r="G188" s="82" t="s">
        <v>164</v>
      </c>
      <c r="H188" s="82"/>
      <c r="I188" s="82"/>
      <c r="J188" s="82"/>
      <c r="K188" s="4">
        <v>0</v>
      </c>
    </row>
    <row r="189" spans="1:11" ht="15" customHeight="1">
      <c r="A189" s="8"/>
      <c r="B189" s="8"/>
      <c r="C189" s="8"/>
      <c r="D189" s="8"/>
      <c r="E189" s="8"/>
      <c r="F189" s="8"/>
      <c r="G189" s="82" t="s">
        <v>258</v>
      </c>
      <c r="H189" s="82"/>
      <c r="I189" s="82"/>
      <c r="J189" s="82"/>
      <c r="K189" s="4">
        <v>73.92</v>
      </c>
    </row>
    <row r="190" spans="1:11" ht="15" customHeight="1">
      <c r="A190" s="8"/>
      <c r="B190" s="8"/>
      <c r="C190" s="8"/>
      <c r="D190" s="8"/>
      <c r="E190" s="8"/>
      <c r="F190" s="8"/>
      <c r="G190" s="82" t="s">
        <v>135</v>
      </c>
      <c r="H190" s="82"/>
      <c r="I190" s="82"/>
      <c r="J190" s="82"/>
      <c r="K190" s="4">
        <v>566.74</v>
      </c>
    </row>
    <row r="191" spans="1:11" ht="10.050000000000001" customHeight="1">
      <c r="A191" s="8"/>
      <c r="B191" s="8"/>
      <c r="C191" s="8"/>
      <c r="D191" s="8"/>
      <c r="E191" s="8"/>
      <c r="F191" s="8"/>
      <c r="G191" s="73"/>
      <c r="H191" s="73"/>
      <c r="I191" s="73"/>
      <c r="J191" s="73"/>
      <c r="K191" s="73"/>
    </row>
    <row r="192" spans="1:11" ht="19.95" customHeight="1">
      <c r="A192" s="74" t="s">
        <v>268</v>
      </c>
      <c r="B192" s="74"/>
      <c r="C192" s="74"/>
      <c r="D192" s="74"/>
      <c r="E192" s="74"/>
      <c r="F192" s="74"/>
      <c r="G192" s="74"/>
      <c r="H192" s="74"/>
      <c r="I192" s="74"/>
      <c r="J192" s="74"/>
      <c r="K192" s="74"/>
    </row>
    <row r="193" spans="1:11" ht="15" customHeight="1">
      <c r="A193" s="75" t="s">
        <v>159</v>
      </c>
      <c r="B193" s="75"/>
      <c r="C193" s="75"/>
      <c r="D193" s="76" t="s">
        <v>3</v>
      </c>
      <c r="E193" s="76"/>
      <c r="F193" s="12" t="s">
        <v>4</v>
      </c>
      <c r="G193" s="76" t="s">
        <v>123</v>
      </c>
      <c r="H193" s="76"/>
      <c r="I193" s="76" t="s">
        <v>124</v>
      </c>
      <c r="J193" s="76"/>
      <c r="K193" s="12" t="s">
        <v>125</v>
      </c>
    </row>
    <row r="194" spans="1:11" ht="21" customHeight="1">
      <c r="A194" s="13" t="s">
        <v>269</v>
      </c>
      <c r="B194" s="77" t="s">
        <v>270</v>
      </c>
      <c r="C194" s="77"/>
      <c r="D194" s="78" t="s">
        <v>162</v>
      </c>
      <c r="E194" s="78"/>
      <c r="F194" s="13" t="s">
        <v>271</v>
      </c>
      <c r="G194" s="79">
        <v>1</v>
      </c>
      <c r="H194" s="79"/>
      <c r="I194" s="80">
        <v>492.82</v>
      </c>
      <c r="J194" s="80"/>
      <c r="K194" s="14">
        <v>492.82</v>
      </c>
    </row>
    <row r="195" spans="1:11" ht="15" customHeight="1">
      <c r="A195" s="8"/>
      <c r="B195" s="8"/>
      <c r="C195" s="8"/>
      <c r="D195" s="8"/>
      <c r="E195" s="8"/>
      <c r="F195" s="8"/>
      <c r="G195" s="81" t="s">
        <v>163</v>
      </c>
      <c r="H195" s="81"/>
      <c r="I195" s="81"/>
      <c r="J195" s="81"/>
      <c r="K195" s="15">
        <v>492.82</v>
      </c>
    </row>
    <row r="196" spans="1:11" ht="15" customHeight="1">
      <c r="A196" s="8"/>
      <c r="B196" s="8"/>
      <c r="C196" s="8"/>
      <c r="D196" s="8"/>
      <c r="E196" s="8"/>
      <c r="F196" s="8"/>
      <c r="G196" s="82" t="s">
        <v>132</v>
      </c>
      <c r="H196" s="82"/>
      <c r="I196" s="82"/>
      <c r="J196" s="82"/>
      <c r="K196" s="4">
        <v>492.82</v>
      </c>
    </row>
    <row r="197" spans="1:11" ht="15" customHeight="1">
      <c r="A197" s="8"/>
      <c r="B197" s="8"/>
      <c r="C197" s="8"/>
      <c r="D197" s="8"/>
      <c r="E197" s="8"/>
      <c r="F197" s="8"/>
      <c r="G197" s="82" t="s">
        <v>164</v>
      </c>
      <c r="H197" s="82"/>
      <c r="I197" s="82"/>
      <c r="J197" s="82"/>
      <c r="K197" s="4">
        <v>0</v>
      </c>
    </row>
    <row r="198" spans="1:11" ht="15" customHeight="1">
      <c r="A198" s="8"/>
      <c r="B198" s="8"/>
      <c r="C198" s="8"/>
      <c r="D198" s="8"/>
      <c r="E198" s="8"/>
      <c r="F198" s="8"/>
      <c r="G198" s="82" t="s">
        <v>258</v>
      </c>
      <c r="H198" s="82"/>
      <c r="I198" s="82"/>
      <c r="J198" s="82"/>
      <c r="K198" s="4">
        <v>73.92</v>
      </c>
    </row>
    <row r="199" spans="1:11" ht="15" customHeight="1">
      <c r="A199" s="8"/>
      <c r="B199" s="8"/>
      <c r="C199" s="8"/>
      <c r="D199" s="8"/>
      <c r="E199" s="8"/>
      <c r="F199" s="8"/>
      <c r="G199" s="82" t="s">
        <v>135</v>
      </c>
      <c r="H199" s="82"/>
      <c r="I199" s="82"/>
      <c r="J199" s="82"/>
      <c r="K199" s="4">
        <v>566.74</v>
      </c>
    </row>
    <row r="200" spans="1:11" ht="10.050000000000001" customHeight="1">
      <c r="A200" s="8"/>
      <c r="B200" s="8"/>
      <c r="C200" s="8"/>
      <c r="D200" s="8"/>
      <c r="E200" s="8"/>
      <c r="F200" s="8"/>
      <c r="G200" s="73"/>
      <c r="H200" s="73"/>
      <c r="I200" s="73"/>
      <c r="J200" s="73"/>
      <c r="K200" s="73"/>
    </row>
    <row r="201" spans="1:11" ht="19.95" customHeight="1">
      <c r="A201" s="74" t="s">
        <v>272</v>
      </c>
      <c r="B201" s="74"/>
      <c r="C201" s="74"/>
      <c r="D201" s="74"/>
      <c r="E201" s="74"/>
      <c r="F201" s="74"/>
      <c r="G201" s="74"/>
      <c r="H201" s="74"/>
      <c r="I201" s="74"/>
      <c r="J201" s="74"/>
      <c r="K201" s="74"/>
    </row>
    <row r="202" spans="1:11" ht="15" customHeight="1">
      <c r="A202" s="75" t="s">
        <v>159</v>
      </c>
      <c r="B202" s="75"/>
      <c r="C202" s="75"/>
      <c r="D202" s="76" t="s">
        <v>3</v>
      </c>
      <c r="E202" s="76"/>
      <c r="F202" s="12" t="s">
        <v>4</v>
      </c>
      <c r="G202" s="76" t="s">
        <v>123</v>
      </c>
      <c r="H202" s="76"/>
      <c r="I202" s="76" t="s">
        <v>124</v>
      </c>
      <c r="J202" s="76"/>
      <c r="K202" s="12" t="s">
        <v>125</v>
      </c>
    </row>
    <row r="203" spans="1:11" ht="21" customHeight="1">
      <c r="A203" s="13" t="s">
        <v>273</v>
      </c>
      <c r="B203" s="77" t="s">
        <v>274</v>
      </c>
      <c r="C203" s="77"/>
      <c r="D203" s="78" t="s">
        <v>162</v>
      </c>
      <c r="E203" s="78"/>
      <c r="F203" s="13" t="s">
        <v>56</v>
      </c>
      <c r="G203" s="79">
        <v>1</v>
      </c>
      <c r="H203" s="79"/>
      <c r="I203" s="80">
        <v>492.82</v>
      </c>
      <c r="J203" s="80"/>
      <c r="K203" s="14">
        <v>492.82</v>
      </c>
    </row>
    <row r="204" spans="1:11" ht="15" customHeight="1">
      <c r="A204" s="8"/>
      <c r="B204" s="8"/>
      <c r="C204" s="8"/>
      <c r="D204" s="8"/>
      <c r="E204" s="8"/>
      <c r="F204" s="8"/>
      <c r="G204" s="81" t="s">
        <v>163</v>
      </c>
      <c r="H204" s="81"/>
      <c r="I204" s="81"/>
      <c r="J204" s="81"/>
      <c r="K204" s="15">
        <v>492.82</v>
      </c>
    </row>
    <row r="205" spans="1:11" ht="15" customHeight="1">
      <c r="A205" s="8"/>
      <c r="B205" s="8"/>
      <c r="C205" s="8"/>
      <c r="D205" s="8"/>
      <c r="E205" s="8"/>
      <c r="F205" s="8"/>
      <c r="G205" s="82" t="s">
        <v>132</v>
      </c>
      <c r="H205" s="82"/>
      <c r="I205" s="82"/>
      <c r="J205" s="82"/>
      <c r="K205" s="4">
        <v>492.82</v>
      </c>
    </row>
    <row r="206" spans="1:11" ht="15" customHeight="1">
      <c r="A206" s="8"/>
      <c r="B206" s="8"/>
      <c r="C206" s="8"/>
      <c r="D206" s="8"/>
      <c r="E206" s="8"/>
      <c r="F206" s="8"/>
      <c r="G206" s="82" t="s">
        <v>164</v>
      </c>
      <c r="H206" s="82"/>
      <c r="I206" s="82"/>
      <c r="J206" s="82"/>
      <c r="K206" s="4">
        <v>0</v>
      </c>
    </row>
    <row r="207" spans="1:11" ht="15" customHeight="1">
      <c r="A207" s="8"/>
      <c r="B207" s="8"/>
      <c r="C207" s="8"/>
      <c r="D207" s="8"/>
      <c r="E207" s="8"/>
      <c r="F207" s="8"/>
      <c r="G207" s="82" t="s">
        <v>258</v>
      </c>
      <c r="H207" s="82"/>
      <c r="I207" s="82"/>
      <c r="J207" s="82"/>
      <c r="K207" s="4">
        <v>73.92</v>
      </c>
    </row>
    <row r="208" spans="1:11" ht="15" customHeight="1">
      <c r="A208" s="8"/>
      <c r="B208" s="8"/>
      <c r="C208" s="8"/>
      <c r="D208" s="8"/>
      <c r="E208" s="8"/>
      <c r="F208" s="8"/>
      <c r="G208" s="82" t="s">
        <v>135</v>
      </c>
      <c r="H208" s="82"/>
      <c r="I208" s="82"/>
      <c r="J208" s="82"/>
      <c r="K208" s="4">
        <v>566.74</v>
      </c>
    </row>
    <row r="209" spans="1:11" ht="10.050000000000001" customHeight="1">
      <c r="A209" s="8"/>
      <c r="B209" s="8"/>
      <c r="C209" s="8"/>
      <c r="D209" s="8"/>
      <c r="E209" s="8"/>
      <c r="F209" s="8"/>
      <c r="G209" s="73"/>
      <c r="H209" s="73"/>
      <c r="I209" s="73"/>
      <c r="J209" s="73"/>
      <c r="K209" s="73"/>
    </row>
    <row r="210" spans="1:11" ht="19.95" customHeight="1">
      <c r="A210" s="74" t="s">
        <v>275</v>
      </c>
      <c r="B210" s="74"/>
      <c r="C210" s="74"/>
      <c r="D210" s="74"/>
      <c r="E210" s="74"/>
      <c r="F210" s="74"/>
      <c r="G210" s="74"/>
      <c r="H210" s="74"/>
      <c r="I210" s="74"/>
      <c r="J210" s="74"/>
      <c r="K210" s="74"/>
    </row>
    <row r="211" spans="1:11" ht="13.05" customHeight="1">
      <c r="A211" s="83" t="s">
        <v>220</v>
      </c>
      <c r="B211" s="83"/>
      <c r="C211" s="83"/>
      <c r="D211" s="84" t="s">
        <v>221</v>
      </c>
      <c r="E211" s="67" t="s">
        <v>222</v>
      </c>
      <c r="F211" s="67"/>
      <c r="G211" s="67" t="s">
        <v>223</v>
      </c>
      <c r="H211" s="67"/>
      <c r="I211" s="67"/>
      <c r="J211" s="67"/>
      <c r="K211" s="67" t="s">
        <v>224</v>
      </c>
    </row>
    <row r="212" spans="1:11" ht="12" customHeight="1">
      <c r="A212" s="83"/>
      <c r="B212" s="83"/>
      <c r="C212" s="83"/>
      <c r="D212" s="84"/>
      <c r="E212" s="12" t="s">
        <v>225</v>
      </c>
      <c r="F212" s="12" t="s">
        <v>226</v>
      </c>
      <c r="G212" s="76" t="s">
        <v>225</v>
      </c>
      <c r="H212" s="76"/>
      <c r="I212" s="76" t="s">
        <v>226</v>
      </c>
      <c r="J212" s="76"/>
      <c r="K212" s="67"/>
    </row>
    <row r="213" spans="1:11" ht="16.05" customHeight="1">
      <c r="A213" s="6" t="s">
        <v>252</v>
      </c>
      <c r="B213" s="85" t="s">
        <v>253</v>
      </c>
      <c r="C213" s="85"/>
      <c r="D213" s="16">
        <v>1</v>
      </c>
      <c r="E213" s="17">
        <v>1</v>
      </c>
      <c r="F213" s="17">
        <v>0</v>
      </c>
      <c r="G213" s="86">
        <v>226.96860000000001</v>
      </c>
      <c r="H213" s="86"/>
      <c r="I213" s="86">
        <v>67.694000000000003</v>
      </c>
      <c r="J213" s="86"/>
      <c r="K213" s="18">
        <v>226.96860000000001</v>
      </c>
    </row>
    <row r="214" spans="1:11" ht="15" customHeight="1">
      <c r="A214" s="1"/>
      <c r="B214" s="1"/>
      <c r="C214" s="1"/>
      <c r="D214" s="1"/>
      <c r="E214" s="1"/>
      <c r="F214" s="1"/>
      <c r="G214" s="69" t="s">
        <v>239</v>
      </c>
      <c r="H214" s="69"/>
      <c r="I214" s="69"/>
      <c r="J214" s="69"/>
      <c r="K214" s="19">
        <v>226.96860000000001</v>
      </c>
    </row>
    <row r="215" spans="1:11" ht="15" customHeight="1">
      <c r="A215" s="8"/>
      <c r="B215" s="8"/>
      <c r="C215" s="8"/>
      <c r="D215" s="8"/>
      <c r="E215" s="8"/>
      <c r="F215" s="8"/>
      <c r="G215" s="82" t="s">
        <v>243</v>
      </c>
      <c r="H215" s="82"/>
      <c r="I215" s="82"/>
      <c r="J215" s="82"/>
      <c r="K215" s="18">
        <v>226.96860000000001</v>
      </c>
    </row>
    <row r="216" spans="1:11" ht="15" customHeight="1">
      <c r="A216" s="8"/>
      <c r="B216" s="8"/>
      <c r="C216" s="8"/>
      <c r="D216" s="8"/>
      <c r="E216" s="8"/>
      <c r="F216" s="8"/>
      <c r="G216" s="82" t="s">
        <v>244</v>
      </c>
      <c r="H216" s="82"/>
      <c r="I216" s="82"/>
      <c r="J216" s="82"/>
      <c r="K216" s="20">
        <v>470.61</v>
      </c>
    </row>
    <row r="217" spans="1:11" ht="15" customHeight="1">
      <c r="A217" s="8"/>
      <c r="B217" s="8"/>
      <c r="C217" s="8"/>
      <c r="D217" s="8"/>
      <c r="E217" s="8"/>
      <c r="F217" s="8"/>
      <c r="G217" s="82" t="s">
        <v>245</v>
      </c>
      <c r="H217" s="82"/>
      <c r="I217" s="82"/>
      <c r="J217" s="82"/>
      <c r="K217" s="18">
        <v>0.48230000000000001</v>
      </c>
    </row>
    <row r="218" spans="1:11" ht="15" customHeight="1">
      <c r="A218" s="8"/>
      <c r="B218" s="8"/>
      <c r="C218" s="8"/>
      <c r="D218" s="8"/>
      <c r="E218" s="8"/>
      <c r="F218" s="8"/>
      <c r="G218" s="82" t="s">
        <v>247</v>
      </c>
      <c r="H218" s="82"/>
      <c r="I218" s="82"/>
      <c r="J218" s="82"/>
      <c r="K218" s="18">
        <v>0.48230000000000001</v>
      </c>
    </row>
    <row r="219" spans="1:11" ht="15" customHeight="1">
      <c r="A219" s="8"/>
      <c r="B219" s="8"/>
      <c r="C219" s="8"/>
      <c r="D219" s="8"/>
      <c r="E219" s="8"/>
      <c r="F219" s="8"/>
      <c r="G219" s="82" t="s">
        <v>132</v>
      </c>
      <c r="H219" s="82"/>
      <c r="I219" s="82"/>
      <c r="J219" s="82"/>
      <c r="K219" s="4">
        <v>0.48</v>
      </c>
    </row>
    <row r="220" spans="1:11" ht="15" customHeight="1">
      <c r="A220" s="8"/>
      <c r="B220" s="8"/>
      <c r="C220" s="8"/>
      <c r="D220" s="8"/>
      <c r="E220" s="8"/>
      <c r="F220" s="8"/>
      <c r="G220" s="82" t="s">
        <v>164</v>
      </c>
      <c r="H220" s="82"/>
      <c r="I220" s="82"/>
      <c r="J220" s="82"/>
      <c r="K220" s="4">
        <v>0</v>
      </c>
    </row>
    <row r="221" spans="1:11" ht="15" customHeight="1">
      <c r="A221" s="8"/>
      <c r="B221" s="8"/>
      <c r="C221" s="8"/>
      <c r="D221" s="8"/>
      <c r="E221" s="8"/>
      <c r="F221" s="8"/>
      <c r="G221" s="82" t="s">
        <v>134</v>
      </c>
      <c r="H221" s="82"/>
      <c r="I221" s="82"/>
      <c r="J221" s="82"/>
      <c r="K221" s="4">
        <v>0.12</v>
      </c>
    </row>
    <row r="222" spans="1:11" ht="15" customHeight="1">
      <c r="A222" s="8"/>
      <c r="B222" s="8"/>
      <c r="C222" s="8"/>
      <c r="D222" s="8"/>
      <c r="E222" s="8"/>
      <c r="F222" s="8"/>
      <c r="G222" s="82" t="s">
        <v>135</v>
      </c>
      <c r="H222" s="82"/>
      <c r="I222" s="82"/>
      <c r="J222" s="82"/>
      <c r="K222" s="4">
        <v>0.6</v>
      </c>
    </row>
    <row r="223" spans="1:11" ht="10.050000000000001" customHeight="1">
      <c r="A223" s="8"/>
      <c r="B223" s="8"/>
      <c r="C223" s="8"/>
      <c r="D223" s="8"/>
      <c r="E223" s="8"/>
      <c r="F223" s="8"/>
      <c r="G223" s="73"/>
      <c r="H223" s="73"/>
      <c r="I223" s="73"/>
      <c r="J223" s="73"/>
      <c r="K223" s="73"/>
    </row>
    <row r="224" spans="1:11" ht="19.95" customHeight="1">
      <c r="A224" s="74" t="s">
        <v>276</v>
      </c>
      <c r="B224" s="74"/>
      <c r="C224" s="74"/>
      <c r="D224" s="74"/>
      <c r="E224" s="74"/>
      <c r="F224" s="74"/>
      <c r="G224" s="74"/>
      <c r="H224" s="74"/>
      <c r="I224" s="74"/>
      <c r="J224" s="74"/>
      <c r="K224" s="74"/>
    </row>
    <row r="225" spans="1:11" ht="13.05" customHeight="1">
      <c r="A225" s="83" t="s">
        <v>220</v>
      </c>
      <c r="B225" s="83"/>
      <c r="C225" s="83"/>
      <c r="D225" s="84" t="s">
        <v>221</v>
      </c>
      <c r="E225" s="67" t="s">
        <v>222</v>
      </c>
      <c r="F225" s="67"/>
      <c r="G225" s="67" t="s">
        <v>223</v>
      </c>
      <c r="H225" s="67"/>
      <c r="I225" s="67"/>
      <c r="J225" s="67"/>
      <c r="K225" s="67" t="s">
        <v>224</v>
      </c>
    </row>
    <row r="226" spans="1:11" ht="12" customHeight="1">
      <c r="A226" s="83"/>
      <c r="B226" s="83"/>
      <c r="C226" s="83"/>
      <c r="D226" s="84"/>
      <c r="E226" s="12" t="s">
        <v>225</v>
      </c>
      <c r="F226" s="12" t="s">
        <v>226</v>
      </c>
      <c r="G226" s="76" t="s">
        <v>225</v>
      </c>
      <c r="H226" s="76"/>
      <c r="I226" s="76" t="s">
        <v>226</v>
      </c>
      <c r="J226" s="76"/>
      <c r="K226" s="67"/>
    </row>
    <row r="227" spans="1:11" ht="16.05" customHeight="1">
      <c r="A227" s="6" t="s">
        <v>277</v>
      </c>
      <c r="B227" s="85" t="s">
        <v>278</v>
      </c>
      <c r="C227" s="85"/>
      <c r="D227" s="16">
        <v>1</v>
      </c>
      <c r="E227" s="17">
        <v>1</v>
      </c>
      <c r="F227" s="17">
        <v>0</v>
      </c>
      <c r="G227" s="86">
        <v>190.2946</v>
      </c>
      <c r="H227" s="86"/>
      <c r="I227" s="86">
        <v>53.952300000000001</v>
      </c>
      <c r="J227" s="86"/>
      <c r="K227" s="18">
        <v>190.2946</v>
      </c>
    </row>
    <row r="228" spans="1:11" ht="15" customHeight="1">
      <c r="A228" s="6" t="s">
        <v>279</v>
      </c>
      <c r="B228" s="85" t="s">
        <v>280</v>
      </c>
      <c r="C228" s="85"/>
      <c r="D228" s="16">
        <v>2</v>
      </c>
      <c r="E228" s="17">
        <v>1</v>
      </c>
      <c r="F228" s="17">
        <v>0</v>
      </c>
      <c r="G228" s="86">
        <v>43.845799999999997</v>
      </c>
      <c r="H228" s="86"/>
      <c r="I228" s="86">
        <v>29.9498</v>
      </c>
      <c r="J228" s="86"/>
      <c r="K228" s="18">
        <v>87.691599999999994</v>
      </c>
    </row>
    <row r="229" spans="1:11" ht="15" customHeight="1">
      <c r="A229" s="1"/>
      <c r="B229" s="1"/>
      <c r="C229" s="1"/>
      <c r="D229" s="1"/>
      <c r="E229" s="1"/>
      <c r="F229" s="1"/>
      <c r="G229" s="69" t="s">
        <v>239</v>
      </c>
      <c r="H229" s="69"/>
      <c r="I229" s="69"/>
      <c r="J229" s="69"/>
      <c r="K229" s="19">
        <v>277.9862</v>
      </c>
    </row>
    <row r="230" spans="1:11" ht="19.95" customHeight="1">
      <c r="A230" s="87" t="s">
        <v>76</v>
      </c>
      <c r="B230" s="87"/>
      <c r="C230" s="87"/>
      <c r="D230" s="87"/>
      <c r="E230" s="87"/>
      <c r="F230" s="2" t="s">
        <v>4</v>
      </c>
      <c r="G230" s="67" t="s">
        <v>240</v>
      </c>
      <c r="H230" s="67"/>
      <c r="I230" s="67" t="s">
        <v>241</v>
      </c>
      <c r="J230" s="67"/>
      <c r="K230" s="2" t="s">
        <v>224</v>
      </c>
    </row>
    <row r="231" spans="1:11" ht="15" customHeight="1">
      <c r="A231" s="6" t="s">
        <v>152</v>
      </c>
      <c r="B231" s="88" t="s">
        <v>153</v>
      </c>
      <c r="C231" s="88"/>
      <c r="D231" s="88"/>
      <c r="E231" s="88"/>
      <c r="F231" s="6" t="s">
        <v>128</v>
      </c>
      <c r="G231" s="89">
        <v>2</v>
      </c>
      <c r="H231" s="89"/>
      <c r="I231" s="86">
        <v>24.14</v>
      </c>
      <c r="J231" s="86"/>
      <c r="K231" s="18">
        <v>48.28</v>
      </c>
    </row>
    <row r="232" spans="1:11" ht="15" customHeight="1">
      <c r="A232" s="1"/>
      <c r="B232" s="1"/>
      <c r="C232" s="1"/>
      <c r="D232" s="1"/>
      <c r="E232" s="1"/>
      <c r="F232" s="1"/>
      <c r="G232" s="69" t="s">
        <v>242</v>
      </c>
      <c r="H232" s="69"/>
      <c r="I232" s="69"/>
      <c r="J232" s="69"/>
      <c r="K232" s="19">
        <v>48.28</v>
      </c>
    </row>
    <row r="233" spans="1:11" ht="15" customHeight="1">
      <c r="A233" s="8"/>
      <c r="B233" s="8"/>
      <c r="C233" s="8"/>
      <c r="D233" s="8"/>
      <c r="E233" s="8"/>
      <c r="F233" s="8"/>
      <c r="G233" s="82" t="s">
        <v>243</v>
      </c>
      <c r="H233" s="82"/>
      <c r="I233" s="82"/>
      <c r="J233" s="82"/>
      <c r="K233" s="18">
        <v>326.26620000000003</v>
      </c>
    </row>
    <row r="234" spans="1:11" ht="15" customHeight="1">
      <c r="A234" s="8"/>
      <c r="B234" s="8"/>
      <c r="C234" s="8"/>
      <c r="D234" s="8"/>
      <c r="E234" s="8"/>
      <c r="F234" s="8"/>
      <c r="G234" s="82" t="s">
        <v>244</v>
      </c>
      <c r="H234" s="82"/>
      <c r="I234" s="82"/>
      <c r="J234" s="82"/>
      <c r="K234" s="20">
        <v>1125</v>
      </c>
    </row>
    <row r="235" spans="1:11" ht="15" customHeight="1">
      <c r="A235" s="8"/>
      <c r="B235" s="8"/>
      <c r="C235" s="8"/>
      <c r="D235" s="8"/>
      <c r="E235" s="8"/>
      <c r="F235" s="8"/>
      <c r="G235" s="82" t="s">
        <v>245</v>
      </c>
      <c r="H235" s="82"/>
      <c r="I235" s="82"/>
      <c r="J235" s="82"/>
      <c r="K235" s="18">
        <v>0.28999999999999998</v>
      </c>
    </row>
    <row r="236" spans="1:11" ht="15" customHeight="1">
      <c r="A236" s="8"/>
      <c r="B236" s="8"/>
      <c r="C236" s="8"/>
      <c r="D236" s="8"/>
      <c r="E236" s="8"/>
      <c r="F236" s="8"/>
      <c r="G236" s="82" t="s">
        <v>281</v>
      </c>
      <c r="H236" s="82"/>
      <c r="I236" s="82"/>
      <c r="J236" s="82"/>
      <c r="K236" s="18">
        <v>1.2999999999999999E-3</v>
      </c>
    </row>
    <row r="237" spans="1:11" ht="19.95" customHeight="1">
      <c r="A237" s="87" t="s">
        <v>282</v>
      </c>
      <c r="B237" s="87"/>
      <c r="C237" s="87"/>
      <c r="D237" s="87"/>
      <c r="E237" s="87"/>
      <c r="F237" s="2" t="s">
        <v>4</v>
      </c>
      <c r="G237" s="67" t="s">
        <v>240</v>
      </c>
      <c r="H237" s="67"/>
      <c r="I237" s="67" t="s">
        <v>283</v>
      </c>
      <c r="J237" s="67"/>
      <c r="K237" s="2" t="s">
        <v>284</v>
      </c>
    </row>
    <row r="238" spans="1:11" ht="15" customHeight="1">
      <c r="A238" s="6" t="s">
        <v>285</v>
      </c>
      <c r="B238" s="85" t="s">
        <v>286</v>
      </c>
      <c r="C238" s="85"/>
      <c r="D238" s="85"/>
      <c r="E238" s="85"/>
      <c r="F238" s="6" t="s">
        <v>56</v>
      </c>
      <c r="G238" s="89">
        <v>1.1999999999999999E-3</v>
      </c>
      <c r="H238" s="89"/>
      <c r="I238" s="86">
        <v>0</v>
      </c>
      <c r="J238" s="86"/>
      <c r="K238" s="18">
        <v>0</v>
      </c>
    </row>
    <row r="239" spans="1:11" ht="15" customHeight="1">
      <c r="A239" s="1"/>
      <c r="B239" s="1"/>
      <c r="C239" s="1"/>
      <c r="D239" s="1"/>
      <c r="E239" s="1"/>
      <c r="F239" s="1"/>
      <c r="G239" s="69" t="s">
        <v>287</v>
      </c>
      <c r="H239" s="69"/>
      <c r="I239" s="69"/>
      <c r="J239" s="69"/>
      <c r="K239" s="19">
        <v>0</v>
      </c>
    </row>
    <row r="240" spans="1:11" ht="15" customHeight="1">
      <c r="A240" s="8"/>
      <c r="B240" s="8"/>
      <c r="C240" s="8"/>
      <c r="D240" s="8"/>
      <c r="E240" s="8"/>
      <c r="F240" s="8"/>
      <c r="G240" s="82" t="s">
        <v>247</v>
      </c>
      <c r="H240" s="82"/>
      <c r="I240" s="82"/>
      <c r="J240" s="82"/>
      <c r="K240" s="18">
        <v>0.2913</v>
      </c>
    </row>
    <row r="241" spans="1:11" ht="15" customHeight="1">
      <c r="A241" s="8"/>
      <c r="B241" s="8"/>
      <c r="C241" s="8"/>
      <c r="D241" s="8"/>
      <c r="E241" s="8"/>
      <c r="F241" s="8"/>
      <c r="G241" s="82" t="s">
        <v>132</v>
      </c>
      <c r="H241" s="82"/>
      <c r="I241" s="82"/>
      <c r="J241" s="82"/>
      <c r="K241" s="4">
        <v>0.28999999999999998</v>
      </c>
    </row>
    <row r="242" spans="1:11" ht="15" customHeight="1">
      <c r="A242" s="8"/>
      <c r="B242" s="8"/>
      <c r="C242" s="8"/>
      <c r="D242" s="8"/>
      <c r="E242" s="8"/>
      <c r="F242" s="8"/>
      <c r="G242" s="82" t="s">
        <v>133</v>
      </c>
      <c r="H242" s="82"/>
      <c r="I242" s="82"/>
      <c r="J242" s="82"/>
      <c r="K242" s="4">
        <v>0.01</v>
      </c>
    </row>
    <row r="243" spans="1:11" ht="15" customHeight="1">
      <c r="A243" s="8"/>
      <c r="B243" s="8"/>
      <c r="C243" s="8"/>
      <c r="D243" s="8"/>
      <c r="E243" s="8"/>
      <c r="F243" s="8"/>
      <c r="G243" s="82" t="s">
        <v>134</v>
      </c>
      <c r="H243" s="82"/>
      <c r="I243" s="82"/>
      <c r="J243" s="82"/>
      <c r="K243" s="4">
        <v>7.0000000000000007E-2</v>
      </c>
    </row>
    <row r="244" spans="1:11" ht="15" customHeight="1">
      <c r="A244" s="8"/>
      <c r="B244" s="8"/>
      <c r="C244" s="8"/>
      <c r="D244" s="8"/>
      <c r="E244" s="8"/>
      <c r="F244" s="8"/>
      <c r="G244" s="82" t="s">
        <v>135</v>
      </c>
      <c r="H244" s="82"/>
      <c r="I244" s="82"/>
      <c r="J244" s="82"/>
      <c r="K244" s="4">
        <v>0.36</v>
      </c>
    </row>
    <row r="245" spans="1:11" ht="10.050000000000001" customHeight="1">
      <c r="A245" s="8"/>
      <c r="B245" s="8"/>
      <c r="C245" s="8"/>
      <c r="D245" s="8"/>
      <c r="E245" s="8"/>
      <c r="F245" s="8"/>
      <c r="G245" s="73"/>
      <c r="H245" s="73"/>
      <c r="I245" s="73"/>
      <c r="J245" s="73"/>
      <c r="K245" s="73"/>
    </row>
    <row r="246" spans="1:11" ht="19.95" customHeight="1">
      <c r="A246" s="74" t="s">
        <v>288</v>
      </c>
      <c r="B246" s="74"/>
      <c r="C246" s="74"/>
      <c r="D246" s="74"/>
      <c r="E246" s="74"/>
      <c r="F246" s="74"/>
      <c r="G246" s="74"/>
      <c r="H246" s="74"/>
      <c r="I246" s="74"/>
      <c r="J246" s="74"/>
      <c r="K246" s="74"/>
    </row>
    <row r="247" spans="1:11" ht="13.05" customHeight="1">
      <c r="A247" s="83" t="s">
        <v>220</v>
      </c>
      <c r="B247" s="83"/>
      <c r="C247" s="83"/>
      <c r="D247" s="84" t="s">
        <v>221</v>
      </c>
      <c r="E247" s="67" t="s">
        <v>222</v>
      </c>
      <c r="F247" s="67"/>
      <c r="G247" s="67" t="s">
        <v>223</v>
      </c>
      <c r="H247" s="67"/>
      <c r="I247" s="67"/>
      <c r="J247" s="67"/>
      <c r="K247" s="67" t="s">
        <v>224</v>
      </c>
    </row>
    <row r="248" spans="1:11" ht="12" customHeight="1">
      <c r="A248" s="83"/>
      <c r="B248" s="83"/>
      <c r="C248" s="83"/>
      <c r="D248" s="84"/>
      <c r="E248" s="12" t="s">
        <v>225</v>
      </c>
      <c r="F248" s="12" t="s">
        <v>226</v>
      </c>
      <c r="G248" s="76" t="s">
        <v>225</v>
      </c>
      <c r="H248" s="76"/>
      <c r="I248" s="76" t="s">
        <v>226</v>
      </c>
      <c r="J248" s="76"/>
      <c r="K248" s="67"/>
    </row>
    <row r="249" spans="1:11" ht="16.05" customHeight="1">
      <c r="A249" s="6" t="s">
        <v>277</v>
      </c>
      <c r="B249" s="85" t="s">
        <v>278</v>
      </c>
      <c r="C249" s="85"/>
      <c r="D249" s="16">
        <v>1</v>
      </c>
      <c r="E249" s="17">
        <v>1</v>
      </c>
      <c r="F249" s="17">
        <v>0</v>
      </c>
      <c r="G249" s="86">
        <v>190.2946</v>
      </c>
      <c r="H249" s="86"/>
      <c r="I249" s="86">
        <v>53.952300000000001</v>
      </c>
      <c r="J249" s="86"/>
      <c r="K249" s="18">
        <v>190.2946</v>
      </c>
    </row>
    <row r="250" spans="1:11" ht="15" customHeight="1">
      <c r="A250" s="6" t="s">
        <v>279</v>
      </c>
      <c r="B250" s="85" t="s">
        <v>280</v>
      </c>
      <c r="C250" s="85"/>
      <c r="D250" s="16">
        <v>2</v>
      </c>
      <c r="E250" s="17">
        <v>1</v>
      </c>
      <c r="F250" s="17">
        <v>0</v>
      </c>
      <c r="G250" s="86">
        <v>43.845799999999997</v>
      </c>
      <c r="H250" s="86"/>
      <c r="I250" s="86">
        <v>29.9498</v>
      </c>
      <c r="J250" s="86"/>
      <c r="K250" s="18">
        <v>87.691599999999994</v>
      </c>
    </row>
    <row r="251" spans="1:11" ht="15" customHeight="1">
      <c r="A251" s="1"/>
      <c r="B251" s="1"/>
      <c r="C251" s="1"/>
      <c r="D251" s="1"/>
      <c r="E251" s="1"/>
      <c r="F251" s="1"/>
      <c r="G251" s="69" t="s">
        <v>239</v>
      </c>
      <c r="H251" s="69"/>
      <c r="I251" s="69"/>
      <c r="J251" s="69"/>
      <c r="K251" s="19">
        <v>277.9862</v>
      </c>
    </row>
    <row r="252" spans="1:11" ht="19.95" customHeight="1">
      <c r="A252" s="87" t="s">
        <v>76</v>
      </c>
      <c r="B252" s="87"/>
      <c r="C252" s="87"/>
      <c r="D252" s="87"/>
      <c r="E252" s="87"/>
      <c r="F252" s="2" t="s">
        <v>4</v>
      </c>
      <c r="G252" s="67" t="s">
        <v>240</v>
      </c>
      <c r="H252" s="67"/>
      <c r="I252" s="67" t="s">
        <v>241</v>
      </c>
      <c r="J252" s="67"/>
      <c r="K252" s="2" t="s">
        <v>224</v>
      </c>
    </row>
    <row r="253" spans="1:11" ht="15" customHeight="1">
      <c r="A253" s="6" t="s">
        <v>152</v>
      </c>
      <c r="B253" s="88" t="s">
        <v>153</v>
      </c>
      <c r="C253" s="88"/>
      <c r="D253" s="88"/>
      <c r="E253" s="88"/>
      <c r="F253" s="6" t="s">
        <v>128</v>
      </c>
      <c r="G253" s="89">
        <v>2</v>
      </c>
      <c r="H253" s="89"/>
      <c r="I253" s="86">
        <v>24.14</v>
      </c>
      <c r="J253" s="86"/>
      <c r="K253" s="18">
        <v>48.28</v>
      </c>
    </row>
    <row r="254" spans="1:11" ht="15" customHeight="1">
      <c r="A254" s="1"/>
      <c r="B254" s="1"/>
      <c r="C254" s="1"/>
      <c r="D254" s="1"/>
      <c r="E254" s="1"/>
      <c r="F254" s="1"/>
      <c r="G254" s="69" t="s">
        <v>242</v>
      </c>
      <c r="H254" s="69"/>
      <c r="I254" s="69"/>
      <c r="J254" s="69"/>
      <c r="K254" s="19">
        <v>48.28</v>
      </c>
    </row>
    <row r="255" spans="1:11" ht="15" customHeight="1">
      <c r="A255" s="8"/>
      <c r="B255" s="8"/>
      <c r="C255" s="8"/>
      <c r="D255" s="8"/>
      <c r="E255" s="8"/>
      <c r="F255" s="8"/>
      <c r="G255" s="82" t="s">
        <v>243</v>
      </c>
      <c r="H255" s="82"/>
      <c r="I255" s="82"/>
      <c r="J255" s="82"/>
      <c r="K255" s="18">
        <v>326.26620000000003</v>
      </c>
    </row>
    <row r="256" spans="1:11" ht="15" customHeight="1">
      <c r="A256" s="8"/>
      <c r="B256" s="8"/>
      <c r="C256" s="8"/>
      <c r="D256" s="8"/>
      <c r="E256" s="8"/>
      <c r="F256" s="8"/>
      <c r="G256" s="82" t="s">
        <v>244</v>
      </c>
      <c r="H256" s="82"/>
      <c r="I256" s="82"/>
      <c r="J256" s="82"/>
      <c r="K256" s="20">
        <v>1500</v>
      </c>
    </row>
    <row r="257" spans="1:11" ht="15" customHeight="1">
      <c r="A257" s="8"/>
      <c r="B257" s="8"/>
      <c r="C257" s="8"/>
      <c r="D257" s="8"/>
      <c r="E257" s="8"/>
      <c r="F257" s="8"/>
      <c r="G257" s="82" t="s">
        <v>245</v>
      </c>
      <c r="H257" s="82"/>
      <c r="I257" s="82"/>
      <c r="J257" s="82"/>
      <c r="K257" s="18">
        <v>0.2175</v>
      </c>
    </row>
    <row r="258" spans="1:11" ht="15" customHeight="1">
      <c r="A258" s="8"/>
      <c r="B258" s="8"/>
      <c r="C258" s="8"/>
      <c r="D258" s="8"/>
      <c r="E258" s="8"/>
      <c r="F258" s="8"/>
      <c r="G258" s="82" t="s">
        <v>281</v>
      </c>
      <c r="H258" s="82"/>
      <c r="I258" s="82"/>
      <c r="J258" s="82"/>
      <c r="K258" s="18">
        <v>1E-3</v>
      </c>
    </row>
    <row r="259" spans="1:11" ht="19.95" customHeight="1">
      <c r="A259" s="87" t="s">
        <v>282</v>
      </c>
      <c r="B259" s="87"/>
      <c r="C259" s="87"/>
      <c r="D259" s="87"/>
      <c r="E259" s="87"/>
      <c r="F259" s="2" t="s">
        <v>4</v>
      </c>
      <c r="G259" s="67" t="s">
        <v>240</v>
      </c>
      <c r="H259" s="67"/>
      <c r="I259" s="67" t="s">
        <v>283</v>
      </c>
      <c r="J259" s="67"/>
      <c r="K259" s="2" t="s">
        <v>284</v>
      </c>
    </row>
    <row r="260" spans="1:11" ht="15" customHeight="1">
      <c r="A260" s="6" t="s">
        <v>289</v>
      </c>
      <c r="B260" s="85" t="s">
        <v>290</v>
      </c>
      <c r="C260" s="85"/>
      <c r="D260" s="85"/>
      <c r="E260" s="85"/>
      <c r="F260" s="6" t="s">
        <v>56</v>
      </c>
      <c r="G260" s="89">
        <v>4.4999999999999999E-4</v>
      </c>
      <c r="H260" s="89"/>
      <c r="I260" s="86">
        <v>0</v>
      </c>
      <c r="J260" s="86"/>
      <c r="K260" s="18">
        <v>0</v>
      </c>
    </row>
    <row r="261" spans="1:11" ht="15" customHeight="1">
      <c r="A261" s="1"/>
      <c r="B261" s="1"/>
      <c r="C261" s="1"/>
      <c r="D261" s="1"/>
      <c r="E261" s="1"/>
      <c r="F261" s="1"/>
      <c r="G261" s="69" t="s">
        <v>287</v>
      </c>
      <c r="H261" s="69"/>
      <c r="I261" s="69"/>
      <c r="J261" s="69"/>
      <c r="K261" s="19">
        <v>0</v>
      </c>
    </row>
    <row r="262" spans="1:11" ht="15" customHeight="1">
      <c r="A262" s="8"/>
      <c r="B262" s="8"/>
      <c r="C262" s="8"/>
      <c r="D262" s="8"/>
      <c r="E262" s="8"/>
      <c r="F262" s="8"/>
      <c r="G262" s="82" t="s">
        <v>247</v>
      </c>
      <c r="H262" s="82"/>
      <c r="I262" s="82"/>
      <c r="J262" s="82"/>
      <c r="K262" s="18">
        <v>0.2185</v>
      </c>
    </row>
    <row r="263" spans="1:11" ht="15" customHeight="1">
      <c r="A263" s="8"/>
      <c r="B263" s="8"/>
      <c r="C263" s="8"/>
      <c r="D263" s="8"/>
      <c r="E263" s="8"/>
      <c r="F263" s="8"/>
      <c r="G263" s="82" t="s">
        <v>132</v>
      </c>
      <c r="H263" s="82"/>
      <c r="I263" s="82"/>
      <c r="J263" s="82"/>
      <c r="K263" s="4">
        <v>0.22</v>
      </c>
    </row>
    <row r="264" spans="1:11" ht="15" customHeight="1">
      <c r="A264" s="8"/>
      <c r="B264" s="8"/>
      <c r="C264" s="8"/>
      <c r="D264" s="8"/>
      <c r="E264" s="8"/>
      <c r="F264" s="8"/>
      <c r="G264" s="82" t="s">
        <v>133</v>
      </c>
      <c r="H264" s="82"/>
      <c r="I264" s="82"/>
      <c r="J264" s="82"/>
      <c r="K264" s="4">
        <v>0.01</v>
      </c>
    </row>
    <row r="265" spans="1:11" ht="15" customHeight="1">
      <c r="A265" s="8"/>
      <c r="B265" s="8"/>
      <c r="C265" s="8"/>
      <c r="D265" s="8"/>
      <c r="E265" s="8"/>
      <c r="F265" s="8"/>
      <c r="G265" s="82" t="s">
        <v>134</v>
      </c>
      <c r="H265" s="82"/>
      <c r="I265" s="82"/>
      <c r="J265" s="82"/>
      <c r="K265" s="4">
        <v>0.05</v>
      </c>
    </row>
    <row r="266" spans="1:11" ht="15" customHeight="1">
      <c r="A266" s="8"/>
      <c r="B266" s="8"/>
      <c r="C266" s="8"/>
      <c r="D266" s="8"/>
      <c r="E266" s="8"/>
      <c r="F266" s="8"/>
      <c r="G266" s="82" t="s">
        <v>135</v>
      </c>
      <c r="H266" s="82"/>
      <c r="I266" s="82"/>
      <c r="J266" s="82"/>
      <c r="K266" s="4">
        <v>0.27</v>
      </c>
    </row>
    <row r="267" spans="1:11" ht="10.050000000000001" customHeight="1">
      <c r="A267" s="8"/>
      <c r="B267" s="8"/>
      <c r="C267" s="8"/>
      <c r="D267" s="8"/>
      <c r="E267" s="8"/>
      <c r="F267" s="8"/>
      <c r="G267" s="73"/>
      <c r="H267" s="73"/>
      <c r="I267" s="73"/>
      <c r="J267" s="73"/>
      <c r="K267" s="73"/>
    </row>
    <row r="268" spans="1:11" ht="19.95" customHeight="1">
      <c r="A268" s="74" t="s">
        <v>291</v>
      </c>
      <c r="B268" s="74"/>
      <c r="C268" s="74"/>
      <c r="D268" s="74"/>
      <c r="E268" s="74"/>
      <c r="F268" s="74"/>
      <c r="G268" s="74"/>
      <c r="H268" s="74"/>
      <c r="I268" s="74"/>
      <c r="J268" s="74"/>
      <c r="K268" s="74"/>
    </row>
    <row r="269" spans="1:11" ht="13.05" customHeight="1">
      <c r="A269" s="83" t="s">
        <v>220</v>
      </c>
      <c r="B269" s="83"/>
      <c r="C269" s="83"/>
      <c r="D269" s="84" t="s">
        <v>221</v>
      </c>
      <c r="E269" s="67" t="s">
        <v>222</v>
      </c>
      <c r="F269" s="67"/>
      <c r="G269" s="67" t="s">
        <v>223</v>
      </c>
      <c r="H269" s="67"/>
      <c r="I269" s="67"/>
      <c r="J269" s="67"/>
      <c r="K269" s="67" t="s">
        <v>224</v>
      </c>
    </row>
    <row r="270" spans="1:11" ht="12" customHeight="1">
      <c r="A270" s="83"/>
      <c r="B270" s="83"/>
      <c r="C270" s="83"/>
      <c r="D270" s="84"/>
      <c r="E270" s="12" t="s">
        <v>225</v>
      </c>
      <c r="F270" s="12" t="s">
        <v>226</v>
      </c>
      <c r="G270" s="76" t="s">
        <v>225</v>
      </c>
      <c r="H270" s="76"/>
      <c r="I270" s="76" t="s">
        <v>226</v>
      </c>
      <c r="J270" s="76"/>
      <c r="K270" s="67"/>
    </row>
    <row r="271" spans="1:11" ht="15" customHeight="1">
      <c r="A271" s="6" t="s">
        <v>233</v>
      </c>
      <c r="B271" s="85" t="s">
        <v>234</v>
      </c>
      <c r="C271" s="85"/>
      <c r="D271" s="16">
        <v>1</v>
      </c>
      <c r="E271" s="17">
        <v>0.86</v>
      </c>
      <c r="F271" s="17">
        <v>0.14000000000000001</v>
      </c>
      <c r="G271" s="86">
        <v>190.86920000000001</v>
      </c>
      <c r="H271" s="86"/>
      <c r="I271" s="86">
        <v>93.113399999999999</v>
      </c>
      <c r="J271" s="86"/>
      <c r="K271" s="18">
        <v>177.18340000000001</v>
      </c>
    </row>
    <row r="272" spans="1:11" ht="16.05" customHeight="1">
      <c r="A272" s="6" t="s">
        <v>292</v>
      </c>
      <c r="B272" s="85" t="s">
        <v>293</v>
      </c>
      <c r="C272" s="85"/>
      <c r="D272" s="16">
        <v>1</v>
      </c>
      <c r="E272" s="17">
        <v>0.99</v>
      </c>
      <c r="F272" s="17">
        <v>0.01</v>
      </c>
      <c r="G272" s="86">
        <v>212.7593</v>
      </c>
      <c r="H272" s="86"/>
      <c r="I272" s="86">
        <v>80.8292</v>
      </c>
      <c r="J272" s="86"/>
      <c r="K272" s="18">
        <v>211.44</v>
      </c>
    </row>
    <row r="273" spans="1:11" ht="15" customHeight="1">
      <c r="A273" s="6" t="s">
        <v>294</v>
      </c>
      <c r="B273" s="85" t="s">
        <v>295</v>
      </c>
      <c r="C273" s="85"/>
      <c r="D273" s="16">
        <v>1</v>
      </c>
      <c r="E273" s="17">
        <v>1</v>
      </c>
      <c r="F273" s="17">
        <v>0</v>
      </c>
      <c r="G273" s="86">
        <v>463.40750000000003</v>
      </c>
      <c r="H273" s="86"/>
      <c r="I273" s="86">
        <v>221.2988</v>
      </c>
      <c r="J273" s="86"/>
      <c r="K273" s="18">
        <v>463.40750000000003</v>
      </c>
    </row>
    <row r="274" spans="1:11" ht="15" customHeight="1">
      <c r="A274" s="1"/>
      <c r="B274" s="1"/>
      <c r="C274" s="1"/>
      <c r="D274" s="1"/>
      <c r="E274" s="1"/>
      <c r="F274" s="1"/>
      <c r="G274" s="69" t="s">
        <v>239</v>
      </c>
      <c r="H274" s="69"/>
      <c r="I274" s="69"/>
      <c r="J274" s="69"/>
      <c r="K274" s="19">
        <v>852.03089999999997</v>
      </c>
    </row>
    <row r="275" spans="1:11" ht="19.95" customHeight="1">
      <c r="A275" s="87" t="s">
        <v>76</v>
      </c>
      <c r="B275" s="87"/>
      <c r="C275" s="87"/>
      <c r="D275" s="87"/>
      <c r="E275" s="87"/>
      <c r="F275" s="2" t="s">
        <v>4</v>
      </c>
      <c r="G275" s="67" t="s">
        <v>240</v>
      </c>
      <c r="H275" s="67"/>
      <c r="I275" s="67" t="s">
        <v>241</v>
      </c>
      <c r="J275" s="67"/>
      <c r="K275" s="2" t="s">
        <v>224</v>
      </c>
    </row>
    <row r="276" spans="1:11" ht="15" customHeight="1">
      <c r="A276" s="6" t="s">
        <v>152</v>
      </c>
      <c r="B276" s="88" t="s">
        <v>153</v>
      </c>
      <c r="C276" s="88"/>
      <c r="D276" s="88"/>
      <c r="E276" s="88"/>
      <c r="F276" s="6" t="s">
        <v>128</v>
      </c>
      <c r="G276" s="89">
        <v>8</v>
      </c>
      <c r="H276" s="89"/>
      <c r="I276" s="86">
        <v>24.14</v>
      </c>
      <c r="J276" s="86"/>
      <c r="K276" s="18">
        <v>193.12</v>
      </c>
    </row>
    <row r="277" spans="1:11" ht="15" customHeight="1">
      <c r="A277" s="1"/>
      <c r="B277" s="1"/>
      <c r="C277" s="1"/>
      <c r="D277" s="1"/>
      <c r="E277" s="1"/>
      <c r="F277" s="1"/>
      <c r="G277" s="69" t="s">
        <v>242</v>
      </c>
      <c r="H277" s="69"/>
      <c r="I277" s="69"/>
      <c r="J277" s="69"/>
      <c r="K277" s="19">
        <v>193.12</v>
      </c>
    </row>
    <row r="278" spans="1:11" ht="15" customHeight="1">
      <c r="A278" s="8"/>
      <c r="B278" s="8"/>
      <c r="C278" s="8"/>
      <c r="D278" s="8"/>
      <c r="E278" s="8"/>
      <c r="F278" s="8"/>
      <c r="G278" s="82" t="s">
        <v>243</v>
      </c>
      <c r="H278" s="82"/>
      <c r="I278" s="82"/>
      <c r="J278" s="82"/>
      <c r="K278" s="18">
        <v>1045.1509000000001</v>
      </c>
    </row>
    <row r="279" spans="1:11" ht="15" customHeight="1">
      <c r="A279" s="8"/>
      <c r="B279" s="8"/>
      <c r="C279" s="8"/>
      <c r="D279" s="8"/>
      <c r="E279" s="8"/>
      <c r="F279" s="8"/>
      <c r="G279" s="82" t="s">
        <v>244</v>
      </c>
      <c r="H279" s="82"/>
      <c r="I279" s="82"/>
      <c r="J279" s="82"/>
      <c r="K279" s="20">
        <v>99.6</v>
      </c>
    </row>
    <row r="280" spans="1:11" ht="15" customHeight="1">
      <c r="A280" s="8"/>
      <c r="B280" s="8"/>
      <c r="C280" s="8"/>
      <c r="D280" s="8"/>
      <c r="E280" s="8"/>
      <c r="F280" s="8"/>
      <c r="G280" s="82" t="s">
        <v>245</v>
      </c>
      <c r="H280" s="82"/>
      <c r="I280" s="82"/>
      <c r="J280" s="82"/>
      <c r="K280" s="18">
        <v>10.493499999999999</v>
      </c>
    </row>
    <row r="281" spans="1:11" ht="15" customHeight="1">
      <c r="A281" s="8"/>
      <c r="B281" s="8"/>
      <c r="C281" s="8"/>
      <c r="D281" s="8"/>
      <c r="E281" s="8"/>
      <c r="F281" s="8"/>
      <c r="G281" s="82" t="s">
        <v>296</v>
      </c>
      <c r="H281" s="82"/>
      <c r="I281" s="82"/>
      <c r="J281" s="82"/>
      <c r="K281" s="18">
        <v>4.6199999999999998E-2</v>
      </c>
    </row>
    <row r="282" spans="1:11" ht="19.95" customHeight="1">
      <c r="A282" s="87" t="s">
        <v>297</v>
      </c>
      <c r="B282" s="87"/>
      <c r="C282" s="87"/>
      <c r="D282" s="87"/>
      <c r="E282" s="87"/>
      <c r="F282" s="2" t="s">
        <v>4</v>
      </c>
      <c r="G282" s="67" t="s">
        <v>240</v>
      </c>
      <c r="H282" s="67"/>
      <c r="I282" s="67" t="s">
        <v>124</v>
      </c>
      <c r="J282" s="67"/>
      <c r="K282" s="2" t="s">
        <v>284</v>
      </c>
    </row>
    <row r="283" spans="1:11" ht="15" customHeight="1">
      <c r="A283" s="6" t="s">
        <v>298</v>
      </c>
      <c r="B283" s="85" t="s">
        <v>299</v>
      </c>
      <c r="C283" s="85"/>
      <c r="D283" s="85"/>
      <c r="E283" s="85"/>
      <c r="F283" s="6" t="s">
        <v>56</v>
      </c>
      <c r="G283" s="90">
        <v>1</v>
      </c>
      <c r="H283" s="90"/>
      <c r="I283" s="86">
        <v>142.68</v>
      </c>
      <c r="J283" s="86"/>
      <c r="K283" s="18">
        <v>142.68</v>
      </c>
    </row>
    <row r="284" spans="1:11" ht="15" customHeight="1">
      <c r="A284" s="1"/>
      <c r="B284" s="1"/>
      <c r="C284" s="1"/>
      <c r="D284" s="1"/>
      <c r="E284" s="1"/>
      <c r="F284" s="1"/>
      <c r="G284" s="69" t="s">
        <v>300</v>
      </c>
      <c r="H284" s="69"/>
      <c r="I284" s="69"/>
      <c r="J284" s="69"/>
      <c r="K284" s="19">
        <v>142.68</v>
      </c>
    </row>
    <row r="285" spans="1:11" ht="15" customHeight="1">
      <c r="A285" s="87" t="s">
        <v>301</v>
      </c>
      <c r="B285" s="87"/>
      <c r="C285" s="87"/>
      <c r="D285" s="12" t="s">
        <v>302</v>
      </c>
      <c r="E285" s="76" t="s">
        <v>303</v>
      </c>
      <c r="F285" s="76"/>
      <c r="G285" s="76" t="s">
        <v>240</v>
      </c>
      <c r="H285" s="76"/>
      <c r="I285" s="76" t="s">
        <v>124</v>
      </c>
      <c r="J285" s="76"/>
      <c r="K285" s="12" t="s">
        <v>284</v>
      </c>
    </row>
    <row r="286" spans="1:11" ht="19.95" customHeight="1">
      <c r="A286" s="21" t="s">
        <v>298</v>
      </c>
      <c r="B286" s="91" t="s">
        <v>304</v>
      </c>
      <c r="C286" s="91"/>
      <c r="D286" s="21" t="s">
        <v>56</v>
      </c>
      <c r="E286" s="92" t="s">
        <v>305</v>
      </c>
      <c r="F286" s="92"/>
      <c r="G286" s="93">
        <v>1</v>
      </c>
      <c r="H286" s="93"/>
      <c r="I286" s="94">
        <v>5.89</v>
      </c>
      <c r="J286" s="94"/>
      <c r="K286" s="24">
        <v>5.89</v>
      </c>
    </row>
    <row r="287" spans="1:11" ht="15" customHeight="1">
      <c r="A287" s="1"/>
      <c r="B287" s="1"/>
      <c r="C287" s="1"/>
      <c r="D287" s="1"/>
      <c r="E287" s="1"/>
      <c r="F287" s="1"/>
      <c r="G287" s="69" t="s">
        <v>306</v>
      </c>
      <c r="H287" s="69"/>
      <c r="I287" s="69"/>
      <c r="J287" s="69"/>
      <c r="K287" s="18">
        <v>5.89</v>
      </c>
    </row>
    <row r="288" spans="1:11" ht="13.05" customHeight="1">
      <c r="A288" s="87" t="s">
        <v>307</v>
      </c>
      <c r="B288" s="87"/>
      <c r="C288" s="76" t="s">
        <v>27</v>
      </c>
      <c r="D288" s="76" t="s">
        <v>5</v>
      </c>
      <c r="E288" s="76" t="s">
        <v>308</v>
      </c>
      <c r="F288" s="76"/>
      <c r="G288" s="76" t="s">
        <v>309</v>
      </c>
      <c r="H288" s="76"/>
      <c r="I288" s="76" t="s">
        <v>310</v>
      </c>
      <c r="J288" s="76"/>
      <c r="K288" s="76" t="s">
        <v>284</v>
      </c>
    </row>
    <row r="289" spans="1:11" ht="12" customHeight="1">
      <c r="A289" s="87"/>
      <c r="B289" s="87"/>
      <c r="C289" s="76"/>
      <c r="D289" s="76"/>
      <c r="E289" s="12" t="s">
        <v>311</v>
      </c>
      <c r="F289" s="12" t="s">
        <v>312</v>
      </c>
      <c r="G289" s="12" t="s">
        <v>311</v>
      </c>
      <c r="H289" s="12" t="s">
        <v>312</v>
      </c>
      <c r="I289" s="12" t="s">
        <v>311</v>
      </c>
      <c r="J289" s="12" t="s">
        <v>312</v>
      </c>
      <c r="K289" s="76"/>
    </row>
    <row r="290" spans="1:11" ht="28.05" customHeight="1">
      <c r="A290" s="21" t="s">
        <v>298</v>
      </c>
      <c r="B290" s="22" t="s">
        <v>304</v>
      </c>
      <c r="C290" s="21" t="s">
        <v>45</v>
      </c>
      <c r="D290" s="23">
        <v>1</v>
      </c>
      <c r="E290" s="25">
        <v>0</v>
      </c>
      <c r="F290" s="24">
        <v>0.93</v>
      </c>
      <c r="G290" s="25">
        <v>0</v>
      </c>
      <c r="H290" s="24">
        <v>0.74</v>
      </c>
      <c r="I290" s="25">
        <v>0</v>
      </c>
      <c r="J290" s="24">
        <v>0.6</v>
      </c>
      <c r="K290" s="24">
        <v>0</v>
      </c>
    </row>
    <row r="291" spans="1:11" ht="15" customHeight="1">
      <c r="A291" s="1"/>
      <c r="B291" s="1"/>
      <c r="C291" s="1"/>
      <c r="D291" s="1"/>
      <c r="E291" s="1"/>
      <c r="F291" s="1"/>
      <c r="G291" s="69" t="s">
        <v>313</v>
      </c>
      <c r="H291" s="69"/>
      <c r="I291" s="69"/>
      <c r="J291" s="69"/>
      <c r="K291" s="18">
        <v>0</v>
      </c>
    </row>
    <row r="292" spans="1:11" ht="15" customHeight="1">
      <c r="A292" s="8"/>
      <c r="B292" s="8"/>
      <c r="C292" s="8"/>
      <c r="D292" s="8"/>
      <c r="E292" s="8"/>
      <c r="F292" s="8"/>
      <c r="G292" s="82" t="s">
        <v>247</v>
      </c>
      <c r="H292" s="82"/>
      <c r="I292" s="82"/>
      <c r="J292" s="82"/>
      <c r="K292" s="18">
        <v>159.1097</v>
      </c>
    </row>
    <row r="293" spans="1:11" ht="15" customHeight="1">
      <c r="A293" s="8"/>
      <c r="B293" s="8"/>
      <c r="C293" s="8"/>
      <c r="D293" s="8"/>
      <c r="E293" s="8"/>
      <c r="F293" s="8"/>
      <c r="G293" s="82" t="s">
        <v>132</v>
      </c>
      <c r="H293" s="82"/>
      <c r="I293" s="82"/>
      <c r="J293" s="82"/>
      <c r="K293" s="4">
        <v>159.11000000000001</v>
      </c>
    </row>
    <row r="294" spans="1:11" ht="15" customHeight="1">
      <c r="A294" s="8"/>
      <c r="B294" s="8"/>
      <c r="C294" s="8"/>
      <c r="D294" s="8"/>
      <c r="E294" s="8"/>
      <c r="F294" s="8"/>
      <c r="G294" s="82" t="s">
        <v>133</v>
      </c>
      <c r="H294" s="82"/>
      <c r="I294" s="82"/>
      <c r="J294" s="82"/>
      <c r="K294" s="4">
        <v>1</v>
      </c>
    </row>
    <row r="295" spans="1:11" ht="15" customHeight="1">
      <c r="A295" s="8"/>
      <c r="B295" s="8"/>
      <c r="C295" s="8"/>
      <c r="D295" s="8"/>
      <c r="E295" s="8"/>
      <c r="F295" s="8"/>
      <c r="G295" s="82" t="s">
        <v>134</v>
      </c>
      <c r="H295" s="82"/>
      <c r="I295" s="82"/>
      <c r="J295" s="82"/>
      <c r="K295" s="4">
        <v>38.549999999999997</v>
      </c>
    </row>
    <row r="296" spans="1:11" ht="15" customHeight="1">
      <c r="A296" s="8"/>
      <c r="B296" s="8"/>
      <c r="C296" s="8"/>
      <c r="D296" s="8"/>
      <c r="E296" s="8"/>
      <c r="F296" s="8"/>
      <c r="G296" s="82" t="s">
        <v>135</v>
      </c>
      <c r="H296" s="82"/>
      <c r="I296" s="82"/>
      <c r="J296" s="82"/>
      <c r="K296" s="4">
        <v>197.66</v>
      </c>
    </row>
    <row r="297" spans="1:11" ht="10.050000000000001" customHeight="1">
      <c r="A297" s="8"/>
      <c r="B297" s="8"/>
      <c r="C297" s="8"/>
      <c r="D297" s="8"/>
      <c r="E297" s="8"/>
      <c r="F297" s="8"/>
      <c r="G297" s="73"/>
      <c r="H297" s="73"/>
      <c r="I297" s="73"/>
      <c r="J297" s="73"/>
      <c r="K297" s="73"/>
    </row>
    <row r="298" spans="1:11" ht="19.95" customHeight="1">
      <c r="A298" s="74" t="s">
        <v>314</v>
      </c>
      <c r="B298" s="74"/>
      <c r="C298" s="74"/>
      <c r="D298" s="74"/>
      <c r="E298" s="74"/>
      <c r="F298" s="74"/>
      <c r="G298" s="74"/>
      <c r="H298" s="74"/>
      <c r="I298" s="74"/>
      <c r="J298" s="74"/>
      <c r="K298" s="74"/>
    </row>
    <row r="299" spans="1:11" ht="15" customHeight="1">
      <c r="A299" s="75" t="s">
        <v>137</v>
      </c>
      <c r="B299" s="75"/>
      <c r="C299" s="75"/>
      <c r="D299" s="76" t="s">
        <v>3</v>
      </c>
      <c r="E299" s="76"/>
      <c r="F299" s="12" t="s">
        <v>4</v>
      </c>
      <c r="G299" s="76" t="s">
        <v>123</v>
      </c>
      <c r="H299" s="76"/>
      <c r="I299" s="76" t="s">
        <v>124</v>
      </c>
      <c r="J299" s="76"/>
      <c r="K299" s="12" t="s">
        <v>125</v>
      </c>
    </row>
    <row r="300" spans="1:11" ht="21" customHeight="1">
      <c r="A300" s="13" t="s">
        <v>315</v>
      </c>
      <c r="B300" s="77" t="s">
        <v>316</v>
      </c>
      <c r="C300" s="77"/>
      <c r="D300" s="78" t="s">
        <v>147</v>
      </c>
      <c r="E300" s="78"/>
      <c r="F300" s="13" t="s">
        <v>189</v>
      </c>
      <c r="G300" s="79">
        <v>6.6E-3</v>
      </c>
      <c r="H300" s="79"/>
      <c r="I300" s="80">
        <v>95.7</v>
      </c>
      <c r="J300" s="80"/>
      <c r="K300" s="14">
        <v>0.63</v>
      </c>
    </row>
    <row r="301" spans="1:11" ht="21" customHeight="1">
      <c r="A301" s="13" t="s">
        <v>317</v>
      </c>
      <c r="B301" s="77" t="s">
        <v>318</v>
      </c>
      <c r="C301" s="77"/>
      <c r="D301" s="78" t="s">
        <v>22</v>
      </c>
      <c r="E301" s="78"/>
      <c r="F301" s="13" t="s">
        <v>319</v>
      </c>
      <c r="G301" s="79">
        <v>1.0049999999999999</v>
      </c>
      <c r="H301" s="79"/>
      <c r="I301" s="80">
        <v>32.700000000000003</v>
      </c>
      <c r="J301" s="80"/>
      <c r="K301" s="14">
        <v>32.86</v>
      </c>
    </row>
    <row r="302" spans="1:11" ht="15" customHeight="1">
      <c r="A302" s="8"/>
      <c r="B302" s="8"/>
      <c r="C302" s="8"/>
      <c r="D302" s="8"/>
      <c r="E302" s="8"/>
      <c r="F302" s="8"/>
      <c r="G302" s="81" t="s">
        <v>149</v>
      </c>
      <c r="H302" s="81"/>
      <c r="I302" s="81"/>
      <c r="J302" s="81"/>
      <c r="K302" s="15">
        <v>33.49</v>
      </c>
    </row>
    <row r="303" spans="1:11" ht="15" customHeight="1">
      <c r="A303" s="75" t="s">
        <v>122</v>
      </c>
      <c r="B303" s="75"/>
      <c r="C303" s="75"/>
      <c r="D303" s="76" t="s">
        <v>3</v>
      </c>
      <c r="E303" s="76"/>
      <c r="F303" s="12" t="s">
        <v>4</v>
      </c>
      <c r="G303" s="76" t="s">
        <v>123</v>
      </c>
      <c r="H303" s="76"/>
      <c r="I303" s="76" t="s">
        <v>124</v>
      </c>
      <c r="J303" s="76"/>
      <c r="K303" s="12" t="s">
        <v>125</v>
      </c>
    </row>
    <row r="304" spans="1:11" ht="15" customHeight="1">
      <c r="A304" s="13" t="s">
        <v>320</v>
      </c>
      <c r="B304" s="77" t="s">
        <v>321</v>
      </c>
      <c r="C304" s="77"/>
      <c r="D304" s="78" t="s">
        <v>22</v>
      </c>
      <c r="E304" s="78"/>
      <c r="F304" s="13" t="s">
        <v>128</v>
      </c>
      <c r="G304" s="79">
        <v>0.21510000000000001</v>
      </c>
      <c r="H304" s="79"/>
      <c r="I304" s="80">
        <v>32.67</v>
      </c>
      <c r="J304" s="80"/>
      <c r="K304" s="14">
        <v>7.02</v>
      </c>
    </row>
    <row r="305" spans="1:11" ht="15" customHeight="1">
      <c r="A305" s="13" t="s">
        <v>152</v>
      </c>
      <c r="B305" s="77" t="s">
        <v>153</v>
      </c>
      <c r="C305" s="77"/>
      <c r="D305" s="78" t="s">
        <v>22</v>
      </c>
      <c r="E305" s="78"/>
      <c r="F305" s="13" t="s">
        <v>128</v>
      </c>
      <c r="G305" s="79">
        <v>0.21510000000000001</v>
      </c>
      <c r="H305" s="79"/>
      <c r="I305" s="80">
        <v>24.14</v>
      </c>
      <c r="J305" s="80"/>
      <c r="K305" s="14">
        <v>5.19</v>
      </c>
    </row>
    <row r="306" spans="1:11" ht="18" customHeight="1">
      <c r="A306" s="8"/>
      <c r="B306" s="8"/>
      <c r="C306" s="8"/>
      <c r="D306" s="8"/>
      <c r="E306" s="8"/>
      <c r="F306" s="8"/>
      <c r="G306" s="81" t="s">
        <v>131</v>
      </c>
      <c r="H306" s="81"/>
      <c r="I306" s="81"/>
      <c r="J306" s="81"/>
      <c r="K306" s="15">
        <v>12.21</v>
      </c>
    </row>
    <row r="307" spans="1:11" ht="15" customHeight="1">
      <c r="A307" s="75" t="s">
        <v>154</v>
      </c>
      <c r="B307" s="75"/>
      <c r="C307" s="75"/>
      <c r="D307" s="76" t="s">
        <v>3</v>
      </c>
      <c r="E307" s="76"/>
      <c r="F307" s="12" t="s">
        <v>4</v>
      </c>
      <c r="G307" s="76" t="s">
        <v>123</v>
      </c>
      <c r="H307" s="76"/>
      <c r="I307" s="76" t="s">
        <v>124</v>
      </c>
      <c r="J307" s="76"/>
      <c r="K307" s="12" t="s">
        <v>125</v>
      </c>
    </row>
    <row r="308" spans="1:11" ht="21" customHeight="1">
      <c r="A308" s="13" t="s">
        <v>322</v>
      </c>
      <c r="B308" s="77" t="s">
        <v>323</v>
      </c>
      <c r="C308" s="77"/>
      <c r="D308" s="78" t="s">
        <v>22</v>
      </c>
      <c r="E308" s="78"/>
      <c r="F308" s="13" t="s">
        <v>324</v>
      </c>
      <c r="G308" s="79">
        <v>1.1999999999999999E-3</v>
      </c>
      <c r="H308" s="79"/>
      <c r="I308" s="80">
        <v>719.77</v>
      </c>
      <c r="J308" s="80"/>
      <c r="K308" s="14">
        <v>0.86</v>
      </c>
    </row>
    <row r="309" spans="1:11" ht="15" customHeight="1">
      <c r="A309" s="8"/>
      <c r="B309" s="8"/>
      <c r="C309" s="8"/>
      <c r="D309" s="8"/>
      <c r="E309" s="8"/>
      <c r="F309" s="8"/>
      <c r="G309" s="81" t="s">
        <v>157</v>
      </c>
      <c r="H309" s="81"/>
      <c r="I309" s="81"/>
      <c r="J309" s="81"/>
      <c r="K309" s="15">
        <v>0.86</v>
      </c>
    </row>
    <row r="310" spans="1:11" ht="15" customHeight="1">
      <c r="A310" s="8"/>
      <c r="B310" s="8"/>
      <c r="C310" s="8"/>
      <c r="D310" s="8"/>
      <c r="E310" s="8"/>
      <c r="F310" s="8"/>
      <c r="G310" s="82" t="s">
        <v>132</v>
      </c>
      <c r="H310" s="82"/>
      <c r="I310" s="82"/>
      <c r="J310" s="82"/>
      <c r="K310" s="4">
        <v>46.56</v>
      </c>
    </row>
    <row r="311" spans="1:11" ht="15" customHeight="1">
      <c r="A311" s="8"/>
      <c r="B311" s="8"/>
      <c r="C311" s="8"/>
      <c r="D311" s="8"/>
      <c r="E311" s="8"/>
      <c r="F311" s="8"/>
      <c r="G311" s="82" t="s">
        <v>133</v>
      </c>
      <c r="H311" s="82"/>
      <c r="I311" s="82"/>
      <c r="J311" s="82"/>
      <c r="K311" s="4">
        <v>4.5999999999999996</v>
      </c>
    </row>
    <row r="312" spans="1:11" ht="15" customHeight="1">
      <c r="A312" s="8"/>
      <c r="B312" s="8"/>
      <c r="C312" s="8"/>
      <c r="D312" s="8"/>
      <c r="E312" s="8"/>
      <c r="F312" s="8"/>
      <c r="G312" s="82" t="s">
        <v>134</v>
      </c>
      <c r="H312" s="82"/>
      <c r="I312" s="82"/>
      <c r="J312" s="82"/>
      <c r="K312" s="4">
        <v>11.28</v>
      </c>
    </row>
    <row r="313" spans="1:11" ht="15" customHeight="1">
      <c r="A313" s="8"/>
      <c r="B313" s="8"/>
      <c r="C313" s="8"/>
      <c r="D313" s="8"/>
      <c r="E313" s="8"/>
      <c r="F313" s="8"/>
      <c r="G313" s="82" t="s">
        <v>135</v>
      </c>
      <c r="H313" s="82"/>
      <c r="I313" s="82"/>
      <c r="J313" s="82"/>
      <c r="K313" s="4">
        <v>57.84</v>
      </c>
    </row>
    <row r="314" spans="1:11" ht="10.050000000000001" customHeight="1">
      <c r="A314" s="8"/>
      <c r="B314" s="8"/>
      <c r="C314" s="8"/>
      <c r="D314" s="8"/>
      <c r="E314" s="8"/>
      <c r="F314" s="8"/>
      <c r="G314" s="73"/>
      <c r="H314" s="73"/>
      <c r="I314" s="73"/>
      <c r="J314" s="73"/>
      <c r="K314" s="73"/>
    </row>
    <row r="315" spans="1:11" ht="19.95" customHeight="1">
      <c r="A315" s="74" t="s">
        <v>325</v>
      </c>
      <c r="B315" s="74"/>
      <c r="C315" s="74"/>
      <c r="D315" s="74"/>
      <c r="E315" s="74"/>
      <c r="F315" s="74"/>
      <c r="G315" s="74"/>
      <c r="H315" s="74"/>
      <c r="I315" s="74"/>
      <c r="J315" s="74"/>
      <c r="K315" s="74"/>
    </row>
    <row r="316" spans="1:11" ht="15" customHeight="1">
      <c r="A316" s="75" t="s">
        <v>137</v>
      </c>
      <c r="B316" s="75"/>
      <c r="C316" s="75"/>
      <c r="D316" s="76" t="s">
        <v>3</v>
      </c>
      <c r="E316" s="76"/>
      <c r="F316" s="12" t="s">
        <v>4</v>
      </c>
      <c r="G316" s="76" t="s">
        <v>123</v>
      </c>
      <c r="H316" s="76"/>
      <c r="I316" s="76" t="s">
        <v>124</v>
      </c>
      <c r="J316" s="76"/>
      <c r="K316" s="12" t="s">
        <v>125</v>
      </c>
    </row>
    <row r="317" spans="1:11" ht="21" customHeight="1">
      <c r="A317" s="13" t="s">
        <v>315</v>
      </c>
      <c r="B317" s="77" t="s">
        <v>316</v>
      </c>
      <c r="C317" s="77"/>
      <c r="D317" s="78" t="s">
        <v>147</v>
      </c>
      <c r="E317" s="78"/>
      <c r="F317" s="13" t="s">
        <v>189</v>
      </c>
      <c r="G317" s="79">
        <v>9.9000000000000008E-3</v>
      </c>
      <c r="H317" s="79"/>
      <c r="I317" s="80">
        <v>95.7</v>
      </c>
      <c r="J317" s="80"/>
      <c r="K317" s="14">
        <v>0.94</v>
      </c>
    </row>
    <row r="318" spans="1:11" ht="28.95" customHeight="1">
      <c r="A318" s="13" t="s">
        <v>326</v>
      </c>
      <c r="B318" s="77" t="s">
        <v>327</v>
      </c>
      <c r="C318" s="77"/>
      <c r="D318" s="78" t="s">
        <v>147</v>
      </c>
      <c r="E318" s="78"/>
      <c r="F318" s="13" t="s">
        <v>189</v>
      </c>
      <c r="G318" s="79">
        <v>3.7600000000000001E-2</v>
      </c>
      <c r="H318" s="79"/>
      <c r="I318" s="80">
        <v>512</v>
      </c>
      <c r="J318" s="80"/>
      <c r="K318" s="14">
        <v>19.25</v>
      </c>
    </row>
    <row r="319" spans="1:11" ht="21" customHeight="1">
      <c r="A319" s="13" t="s">
        <v>328</v>
      </c>
      <c r="B319" s="77" t="s">
        <v>329</v>
      </c>
      <c r="C319" s="77"/>
      <c r="D319" s="78" t="s">
        <v>22</v>
      </c>
      <c r="E319" s="78"/>
      <c r="F319" s="13" t="s">
        <v>91</v>
      </c>
      <c r="G319" s="79">
        <v>0.2</v>
      </c>
      <c r="H319" s="79"/>
      <c r="I319" s="80">
        <v>3.63</v>
      </c>
      <c r="J319" s="80"/>
      <c r="K319" s="14">
        <v>0.72</v>
      </c>
    </row>
    <row r="320" spans="1:11" ht="21" customHeight="1">
      <c r="A320" s="13" t="s">
        <v>330</v>
      </c>
      <c r="B320" s="77" t="s">
        <v>331</v>
      </c>
      <c r="C320" s="77"/>
      <c r="D320" s="78" t="s">
        <v>22</v>
      </c>
      <c r="E320" s="78"/>
      <c r="F320" s="13" t="s">
        <v>91</v>
      </c>
      <c r="G320" s="79">
        <v>8.3299999999999999E-2</v>
      </c>
      <c r="H320" s="79"/>
      <c r="I320" s="80">
        <v>17.18</v>
      </c>
      <c r="J320" s="80"/>
      <c r="K320" s="14">
        <v>1.43</v>
      </c>
    </row>
    <row r="321" spans="1:11" ht="15" customHeight="1">
      <c r="A321" s="8"/>
      <c r="B321" s="8"/>
      <c r="C321" s="8"/>
      <c r="D321" s="8"/>
      <c r="E321" s="8"/>
      <c r="F321" s="8"/>
      <c r="G321" s="81" t="s">
        <v>149</v>
      </c>
      <c r="H321" s="81"/>
      <c r="I321" s="81"/>
      <c r="J321" s="81"/>
      <c r="K321" s="15">
        <v>22.34</v>
      </c>
    </row>
    <row r="322" spans="1:11" ht="15" customHeight="1">
      <c r="A322" s="75" t="s">
        <v>122</v>
      </c>
      <c r="B322" s="75"/>
      <c r="C322" s="75"/>
      <c r="D322" s="76" t="s">
        <v>3</v>
      </c>
      <c r="E322" s="76"/>
      <c r="F322" s="12" t="s">
        <v>4</v>
      </c>
      <c r="G322" s="76" t="s">
        <v>123</v>
      </c>
      <c r="H322" s="76"/>
      <c r="I322" s="76" t="s">
        <v>124</v>
      </c>
      <c r="J322" s="76"/>
      <c r="K322" s="12" t="s">
        <v>125</v>
      </c>
    </row>
    <row r="323" spans="1:11" ht="15" customHeight="1">
      <c r="A323" s="13" t="s">
        <v>320</v>
      </c>
      <c r="B323" s="77" t="s">
        <v>321</v>
      </c>
      <c r="C323" s="77"/>
      <c r="D323" s="78" t="s">
        <v>22</v>
      </c>
      <c r="E323" s="78"/>
      <c r="F323" s="13" t="s">
        <v>128</v>
      </c>
      <c r="G323" s="79">
        <v>0.2326</v>
      </c>
      <c r="H323" s="79"/>
      <c r="I323" s="80">
        <v>32.67</v>
      </c>
      <c r="J323" s="80"/>
      <c r="K323" s="14">
        <v>7.59</v>
      </c>
    </row>
    <row r="324" spans="1:11" ht="15" customHeight="1">
      <c r="A324" s="13" t="s">
        <v>152</v>
      </c>
      <c r="B324" s="77" t="s">
        <v>153</v>
      </c>
      <c r="C324" s="77"/>
      <c r="D324" s="78" t="s">
        <v>22</v>
      </c>
      <c r="E324" s="78"/>
      <c r="F324" s="13" t="s">
        <v>128</v>
      </c>
      <c r="G324" s="79">
        <v>0.2326</v>
      </c>
      <c r="H324" s="79"/>
      <c r="I324" s="80">
        <v>24.14</v>
      </c>
      <c r="J324" s="80"/>
      <c r="K324" s="14">
        <v>5.61</v>
      </c>
    </row>
    <row r="325" spans="1:11" ht="18" customHeight="1">
      <c r="A325" s="8"/>
      <c r="B325" s="8"/>
      <c r="C325" s="8"/>
      <c r="D325" s="8"/>
      <c r="E325" s="8"/>
      <c r="F325" s="8"/>
      <c r="G325" s="81" t="s">
        <v>131</v>
      </c>
      <c r="H325" s="81"/>
      <c r="I325" s="81"/>
      <c r="J325" s="81"/>
      <c r="K325" s="15">
        <v>13.2</v>
      </c>
    </row>
    <row r="326" spans="1:11" ht="15" customHeight="1">
      <c r="A326" s="8"/>
      <c r="B326" s="8"/>
      <c r="C326" s="8"/>
      <c r="D326" s="8"/>
      <c r="E326" s="8"/>
      <c r="F326" s="8"/>
      <c r="G326" s="82" t="s">
        <v>132</v>
      </c>
      <c r="H326" s="82"/>
      <c r="I326" s="82"/>
      <c r="J326" s="82"/>
      <c r="K326" s="4">
        <v>35.54</v>
      </c>
    </row>
    <row r="327" spans="1:11" ht="15" customHeight="1">
      <c r="A327" s="8"/>
      <c r="B327" s="8"/>
      <c r="C327" s="8"/>
      <c r="D327" s="8"/>
      <c r="E327" s="8"/>
      <c r="F327" s="8"/>
      <c r="G327" s="82" t="s">
        <v>133</v>
      </c>
      <c r="H327" s="82"/>
      <c r="I327" s="82"/>
      <c r="J327" s="82"/>
      <c r="K327" s="4">
        <v>4.87</v>
      </c>
    </row>
    <row r="328" spans="1:11" ht="15" customHeight="1">
      <c r="A328" s="8"/>
      <c r="B328" s="8"/>
      <c r="C328" s="8"/>
      <c r="D328" s="8"/>
      <c r="E328" s="8"/>
      <c r="F328" s="8"/>
      <c r="G328" s="82" t="s">
        <v>134</v>
      </c>
      <c r="H328" s="82"/>
      <c r="I328" s="82"/>
      <c r="J328" s="82"/>
      <c r="K328" s="4">
        <v>8.61</v>
      </c>
    </row>
    <row r="329" spans="1:11" ht="15" customHeight="1">
      <c r="A329" s="8"/>
      <c r="B329" s="8"/>
      <c r="C329" s="8"/>
      <c r="D329" s="8"/>
      <c r="E329" s="8"/>
      <c r="F329" s="8"/>
      <c r="G329" s="82" t="s">
        <v>135</v>
      </c>
      <c r="H329" s="82"/>
      <c r="I329" s="82"/>
      <c r="J329" s="82"/>
      <c r="K329" s="4">
        <v>44.15</v>
      </c>
    </row>
    <row r="330" spans="1:11" ht="10.050000000000001" customHeight="1">
      <c r="A330" s="8"/>
      <c r="B330" s="8"/>
      <c r="C330" s="8"/>
      <c r="D330" s="8"/>
      <c r="E330" s="8"/>
      <c r="F330" s="8"/>
      <c r="G330" s="73"/>
      <c r="H330" s="73"/>
      <c r="I330" s="73"/>
      <c r="J330" s="73"/>
      <c r="K330" s="73"/>
    </row>
    <row r="331" spans="1:11" ht="19.95" customHeight="1">
      <c r="A331" s="74" t="s">
        <v>332</v>
      </c>
      <c r="B331" s="74"/>
      <c r="C331" s="74"/>
      <c r="D331" s="74"/>
      <c r="E331" s="74"/>
      <c r="F331" s="74"/>
      <c r="G331" s="74"/>
      <c r="H331" s="74"/>
      <c r="I331" s="74"/>
      <c r="J331" s="74"/>
      <c r="K331" s="74"/>
    </row>
    <row r="332" spans="1:11" ht="15" customHeight="1">
      <c r="A332" s="75" t="s">
        <v>137</v>
      </c>
      <c r="B332" s="75"/>
      <c r="C332" s="75"/>
      <c r="D332" s="76" t="s">
        <v>3</v>
      </c>
      <c r="E332" s="76"/>
      <c r="F332" s="12" t="s">
        <v>4</v>
      </c>
      <c r="G332" s="76" t="s">
        <v>123</v>
      </c>
      <c r="H332" s="76"/>
      <c r="I332" s="76" t="s">
        <v>124</v>
      </c>
      <c r="J332" s="76"/>
      <c r="K332" s="12" t="s">
        <v>125</v>
      </c>
    </row>
    <row r="333" spans="1:11" ht="15" customHeight="1">
      <c r="A333" s="13" t="s">
        <v>333</v>
      </c>
      <c r="B333" s="77" t="s">
        <v>334</v>
      </c>
      <c r="C333" s="77"/>
      <c r="D333" s="78" t="s">
        <v>22</v>
      </c>
      <c r="E333" s="78"/>
      <c r="F333" s="13" t="s">
        <v>142</v>
      </c>
      <c r="G333" s="79">
        <v>0.106</v>
      </c>
      <c r="H333" s="79"/>
      <c r="I333" s="80">
        <v>1.05</v>
      </c>
      <c r="J333" s="80"/>
      <c r="K333" s="14">
        <v>0.11</v>
      </c>
    </row>
    <row r="334" spans="1:11" ht="15" customHeight="1">
      <c r="A334" s="8"/>
      <c r="B334" s="8"/>
      <c r="C334" s="8"/>
      <c r="D334" s="8"/>
      <c r="E334" s="8"/>
      <c r="F334" s="8"/>
      <c r="G334" s="81" t="s">
        <v>149</v>
      </c>
      <c r="H334" s="81"/>
      <c r="I334" s="81"/>
      <c r="J334" s="81"/>
      <c r="K334" s="15">
        <v>0.11</v>
      </c>
    </row>
    <row r="335" spans="1:11" ht="15" customHeight="1">
      <c r="A335" s="75" t="s">
        <v>122</v>
      </c>
      <c r="B335" s="75"/>
      <c r="C335" s="75"/>
      <c r="D335" s="76" t="s">
        <v>3</v>
      </c>
      <c r="E335" s="76"/>
      <c r="F335" s="12" t="s">
        <v>4</v>
      </c>
      <c r="G335" s="76" t="s">
        <v>123</v>
      </c>
      <c r="H335" s="76"/>
      <c r="I335" s="76" t="s">
        <v>124</v>
      </c>
      <c r="J335" s="76"/>
      <c r="K335" s="12" t="s">
        <v>125</v>
      </c>
    </row>
    <row r="336" spans="1:11" ht="15" customHeight="1">
      <c r="A336" s="13" t="s">
        <v>335</v>
      </c>
      <c r="B336" s="77" t="s">
        <v>336</v>
      </c>
      <c r="C336" s="77"/>
      <c r="D336" s="78" t="s">
        <v>22</v>
      </c>
      <c r="E336" s="78"/>
      <c r="F336" s="13" t="s">
        <v>128</v>
      </c>
      <c r="G336" s="79">
        <v>3.6999999999999998E-2</v>
      </c>
      <c r="H336" s="79"/>
      <c r="I336" s="80">
        <v>34.130000000000003</v>
      </c>
      <c r="J336" s="80"/>
      <c r="K336" s="14">
        <v>1.26</v>
      </c>
    </row>
    <row r="337" spans="1:11" ht="15" customHeight="1">
      <c r="A337" s="13" t="s">
        <v>152</v>
      </c>
      <c r="B337" s="77" t="s">
        <v>153</v>
      </c>
      <c r="C337" s="77"/>
      <c r="D337" s="78" t="s">
        <v>22</v>
      </c>
      <c r="E337" s="78"/>
      <c r="F337" s="13" t="s">
        <v>128</v>
      </c>
      <c r="G337" s="79">
        <v>1.6E-2</v>
      </c>
      <c r="H337" s="79"/>
      <c r="I337" s="80">
        <v>24.14</v>
      </c>
      <c r="J337" s="80"/>
      <c r="K337" s="14">
        <v>0.38</v>
      </c>
    </row>
    <row r="338" spans="1:11" ht="18" customHeight="1">
      <c r="A338" s="8"/>
      <c r="B338" s="8"/>
      <c r="C338" s="8"/>
      <c r="D338" s="8"/>
      <c r="E338" s="8"/>
      <c r="F338" s="8"/>
      <c r="G338" s="81" t="s">
        <v>131</v>
      </c>
      <c r="H338" s="81"/>
      <c r="I338" s="81"/>
      <c r="J338" s="81"/>
      <c r="K338" s="15">
        <v>1.64</v>
      </c>
    </row>
    <row r="339" spans="1:11" ht="15" customHeight="1">
      <c r="A339" s="8"/>
      <c r="B339" s="8"/>
      <c r="C339" s="8"/>
      <c r="D339" s="8"/>
      <c r="E339" s="8"/>
      <c r="F339" s="8"/>
      <c r="G339" s="82" t="s">
        <v>132</v>
      </c>
      <c r="H339" s="82"/>
      <c r="I339" s="82"/>
      <c r="J339" s="82"/>
      <c r="K339" s="4">
        <v>1.75</v>
      </c>
    </row>
    <row r="340" spans="1:11" ht="15" customHeight="1">
      <c r="A340" s="8"/>
      <c r="B340" s="8"/>
      <c r="C340" s="8"/>
      <c r="D340" s="8"/>
      <c r="E340" s="8"/>
      <c r="F340" s="8"/>
      <c r="G340" s="82" t="s">
        <v>133</v>
      </c>
      <c r="H340" s="82"/>
      <c r="I340" s="82"/>
      <c r="J340" s="82"/>
      <c r="K340" s="4">
        <v>0.6</v>
      </c>
    </row>
    <row r="341" spans="1:11" ht="15" customHeight="1">
      <c r="A341" s="8"/>
      <c r="B341" s="8"/>
      <c r="C341" s="8"/>
      <c r="D341" s="8"/>
      <c r="E341" s="8"/>
      <c r="F341" s="8"/>
      <c r="G341" s="82" t="s">
        <v>134</v>
      </c>
      <c r="H341" s="82"/>
      <c r="I341" s="82"/>
      <c r="J341" s="82"/>
      <c r="K341" s="4">
        <v>0.42</v>
      </c>
    </row>
    <row r="342" spans="1:11" ht="15" customHeight="1">
      <c r="A342" s="8"/>
      <c r="B342" s="8"/>
      <c r="C342" s="8"/>
      <c r="D342" s="8"/>
      <c r="E342" s="8"/>
      <c r="F342" s="8"/>
      <c r="G342" s="82" t="s">
        <v>135</v>
      </c>
      <c r="H342" s="82"/>
      <c r="I342" s="82"/>
      <c r="J342" s="82"/>
      <c r="K342" s="4">
        <v>2.17</v>
      </c>
    </row>
    <row r="343" spans="1:11" ht="10.050000000000001" customHeight="1">
      <c r="A343" s="8"/>
      <c r="B343" s="8"/>
      <c r="C343" s="8"/>
      <c r="D343" s="8"/>
      <c r="E343" s="8"/>
      <c r="F343" s="8"/>
      <c r="G343" s="73"/>
      <c r="H343" s="73"/>
      <c r="I343" s="73"/>
      <c r="J343" s="73"/>
      <c r="K343" s="73"/>
    </row>
    <row r="344" spans="1:11" ht="19.95" customHeight="1">
      <c r="A344" s="74" t="s">
        <v>337</v>
      </c>
      <c r="B344" s="74"/>
      <c r="C344" s="74"/>
      <c r="D344" s="74"/>
      <c r="E344" s="74"/>
      <c r="F344" s="74"/>
      <c r="G344" s="74"/>
      <c r="H344" s="74"/>
      <c r="I344" s="74"/>
      <c r="J344" s="74"/>
      <c r="K344" s="74"/>
    </row>
    <row r="345" spans="1:11" ht="15" customHeight="1">
      <c r="A345" s="75" t="s">
        <v>137</v>
      </c>
      <c r="B345" s="75"/>
      <c r="C345" s="75"/>
      <c r="D345" s="76" t="s">
        <v>3</v>
      </c>
      <c r="E345" s="76"/>
      <c r="F345" s="12" t="s">
        <v>4</v>
      </c>
      <c r="G345" s="76" t="s">
        <v>123</v>
      </c>
      <c r="H345" s="76"/>
      <c r="I345" s="76" t="s">
        <v>124</v>
      </c>
      <c r="J345" s="76"/>
      <c r="K345" s="12" t="s">
        <v>125</v>
      </c>
    </row>
    <row r="346" spans="1:11" ht="21" customHeight="1">
      <c r="A346" s="13" t="s">
        <v>338</v>
      </c>
      <c r="B346" s="77" t="s">
        <v>339</v>
      </c>
      <c r="C346" s="77"/>
      <c r="D346" s="78" t="s">
        <v>147</v>
      </c>
      <c r="E346" s="78"/>
      <c r="F346" s="13" t="s">
        <v>168</v>
      </c>
      <c r="G346" s="79">
        <v>1</v>
      </c>
      <c r="H346" s="79"/>
      <c r="I346" s="80">
        <v>166.93</v>
      </c>
      <c r="J346" s="80"/>
      <c r="K346" s="14">
        <v>166.93</v>
      </c>
    </row>
    <row r="347" spans="1:11" ht="15" customHeight="1">
      <c r="A347" s="8"/>
      <c r="B347" s="8"/>
      <c r="C347" s="8"/>
      <c r="D347" s="8"/>
      <c r="E347" s="8"/>
      <c r="F347" s="8"/>
      <c r="G347" s="81" t="s">
        <v>149</v>
      </c>
      <c r="H347" s="81"/>
      <c r="I347" s="81"/>
      <c r="J347" s="81"/>
      <c r="K347" s="15">
        <v>166.93</v>
      </c>
    </row>
    <row r="348" spans="1:11" ht="15" customHeight="1">
      <c r="A348" s="8"/>
      <c r="B348" s="8"/>
      <c r="C348" s="8"/>
      <c r="D348" s="8"/>
      <c r="E348" s="8"/>
      <c r="F348" s="8"/>
      <c r="G348" s="82" t="s">
        <v>132</v>
      </c>
      <c r="H348" s="82"/>
      <c r="I348" s="82"/>
      <c r="J348" s="82"/>
      <c r="K348" s="4">
        <v>166.93</v>
      </c>
    </row>
    <row r="349" spans="1:11" ht="15" customHeight="1">
      <c r="A349" s="8"/>
      <c r="B349" s="8"/>
      <c r="C349" s="8"/>
      <c r="D349" s="8"/>
      <c r="E349" s="8"/>
      <c r="F349" s="8"/>
      <c r="G349" s="82" t="s">
        <v>164</v>
      </c>
      <c r="H349" s="82"/>
      <c r="I349" s="82"/>
      <c r="J349" s="82"/>
      <c r="K349" s="4">
        <v>0</v>
      </c>
    </row>
    <row r="350" spans="1:11" ht="15" customHeight="1">
      <c r="A350" s="8"/>
      <c r="B350" s="8"/>
      <c r="C350" s="8"/>
      <c r="D350" s="8"/>
      <c r="E350" s="8"/>
      <c r="F350" s="8"/>
      <c r="G350" s="82" t="s">
        <v>134</v>
      </c>
      <c r="H350" s="82"/>
      <c r="I350" s="82"/>
      <c r="J350" s="82"/>
      <c r="K350" s="4">
        <v>40.450000000000003</v>
      </c>
    </row>
    <row r="351" spans="1:11" ht="15" customHeight="1">
      <c r="A351" s="8"/>
      <c r="B351" s="8"/>
      <c r="C351" s="8"/>
      <c r="D351" s="8"/>
      <c r="E351" s="8"/>
      <c r="F351" s="8"/>
      <c r="G351" s="82" t="s">
        <v>135</v>
      </c>
      <c r="H351" s="82"/>
      <c r="I351" s="82"/>
      <c r="J351" s="82"/>
      <c r="K351" s="4">
        <v>207.38</v>
      </c>
    </row>
    <row r="352" spans="1:11" ht="10.050000000000001" customHeight="1">
      <c r="A352" s="8"/>
      <c r="B352" s="8"/>
      <c r="C352" s="8"/>
      <c r="D352" s="8"/>
      <c r="E352" s="8"/>
      <c r="F352" s="8"/>
      <c r="G352" s="73"/>
      <c r="H352" s="73"/>
      <c r="I352" s="73"/>
      <c r="J352" s="73"/>
      <c r="K352" s="73"/>
    </row>
    <row r="353" spans="1:11" ht="19.95" customHeight="1">
      <c r="A353" s="74" t="s">
        <v>340</v>
      </c>
      <c r="B353" s="74"/>
      <c r="C353" s="74"/>
      <c r="D353" s="74"/>
      <c r="E353" s="74"/>
      <c r="F353" s="74"/>
      <c r="G353" s="74"/>
      <c r="H353" s="74"/>
      <c r="I353" s="74"/>
      <c r="J353" s="74"/>
      <c r="K353" s="74"/>
    </row>
    <row r="354" spans="1:11" ht="15" customHeight="1">
      <c r="A354" s="75" t="s">
        <v>137</v>
      </c>
      <c r="B354" s="75"/>
      <c r="C354" s="75"/>
      <c r="D354" s="76" t="s">
        <v>3</v>
      </c>
      <c r="E354" s="76"/>
      <c r="F354" s="12" t="s">
        <v>4</v>
      </c>
      <c r="G354" s="76" t="s">
        <v>123</v>
      </c>
      <c r="H354" s="76"/>
      <c r="I354" s="76" t="s">
        <v>124</v>
      </c>
      <c r="J354" s="76"/>
      <c r="K354" s="12" t="s">
        <v>125</v>
      </c>
    </row>
    <row r="355" spans="1:11" ht="21" customHeight="1">
      <c r="A355" s="13" t="s">
        <v>341</v>
      </c>
      <c r="B355" s="77" t="s">
        <v>342</v>
      </c>
      <c r="C355" s="77"/>
      <c r="D355" s="78" t="s">
        <v>147</v>
      </c>
      <c r="E355" s="78"/>
      <c r="F355" s="13" t="s">
        <v>148</v>
      </c>
      <c r="G355" s="79">
        <v>3.2</v>
      </c>
      <c r="H355" s="79"/>
      <c r="I355" s="80">
        <v>62.62</v>
      </c>
      <c r="J355" s="80"/>
      <c r="K355" s="14">
        <v>200.38</v>
      </c>
    </row>
    <row r="356" spans="1:11" ht="15" customHeight="1">
      <c r="A356" s="8"/>
      <c r="B356" s="8"/>
      <c r="C356" s="8"/>
      <c r="D356" s="8"/>
      <c r="E356" s="8"/>
      <c r="F356" s="8"/>
      <c r="G356" s="81" t="s">
        <v>149</v>
      </c>
      <c r="H356" s="81"/>
      <c r="I356" s="81"/>
      <c r="J356" s="81"/>
      <c r="K356" s="15">
        <v>200.38</v>
      </c>
    </row>
    <row r="357" spans="1:11" ht="15" customHeight="1">
      <c r="A357" s="75" t="s">
        <v>122</v>
      </c>
      <c r="B357" s="75"/>
      <c r="C357" s="75"/>
      <c r="D357" s="76" t="s">
        <v>3</v>
      </c>
      <c r="E357" s="76"/>
      <c r="F357" s="12" t="s">
        <v>4</v>
      </c>
      <c r="G357" s="76" t="s">
        <v>123</v>
      </c>
      <c r="H357" s="76"/>
      <c r="I357" s="76" t="s">
        <v>124</v>
      </c>
      <c r="J357" s="76"/>
      <c r="K357" s="12" t="s">
        <v>125</v>
      </c>
    </row>
    <row r="358" spans="1:11" ht="15" customHeight="1">
      <c r="A358" s="13" t="s">
        <v>320</v>
      </c>
      <c r="B358" s="77" t="s">
        <v>321</v>
      </c>
      <c r="C358" s="77"/>
      <c r="D358" s="78" t="s">
        <v>22</v>
      </c>
      <c r="E358" s="78"/>
      <c r="F358" s="13" t="s">
        <v>128</v>
      </c>
      <c r="G358" s="79">
        <v>1</v>
      </c>
      <c r="H358" s="79"/>
      <c r="I358" s="80">
        <v>32.67</v>
      </c>
      <c r="J358" s="80"/>
      <c r="K358" s="14">
        <v>32.67</v>
      </c>
    </row>
    <row r="359" spans="1:11" ht="15" customHeight="1">
      <c r="A359" s="13" t="s">
        <v>152</v>
      </c>
      <c r="B359" s="77" t="s">
        <v>153</v>
      </c>
      <c r="C359" s="77"/>
      <c r="D359" s="78" t="s">
        <v>22</v>
      </c>
      <c r="E359" s="78"/>
      <c r="F359" s="13" t="s">
        <v>128</v>
      </c>
      <c r="G359" s="79">
        <v>1</v>
      </c>
      <c r="H359" s="79"/>
      <c r="I359" s="80">
        <v>24.14</v>
      </c>
      <c r="J359" s="80"/>
      <c r="K359" s="14">
        <v>24.14</v>
      </c>
    </row>
    <row r="360" spans="1:11" ht="18" customHeight="1">
      <c r="A360" s="8"/>
      <c r="B360" s="8"/>
      <c r="C360" s="8"/>
      <c r="D360" s="8"/>
      <c r="E360" s="8"/>
      <c r="F360" s="8"/>
      <c r="G360" s="81" t="s">
        <v>131</v>
      </c>
      <c r="H360" s="81"/>
      <c r="I360" s="81"/>
      <c r="J360" s="81"/>
      <c r="K360" s="15">
        <v>56.81</v>
      </c>
    </row>
    <row r="361" spans="1:11" ht="15" customHeight="1">
      <c r="A361" s="75" t="s">
        <v>154</v>
      </c>
      <c r="B361" s="75"/>
      <c r="C361" s="75"/>
      <c r="D361" s="76" t="s">
        <v>3</v>
      </c>
      <c r="E361" s="76"/>
      <c r="F361" s="12" t="s">
        <v>4</v>
      </c>
      <c r="G361" s="76" t="s">
        <v>123</v>
      </c>
      <c r="H361" s="76"/>
      <c r="I361" s="76" t="s">
        <v>124</v>
      </c>
      <c r="J361" s="76"/>
      <c r="K361" s="12" t="s">
        <v>125</v>
      </c>
    </row>
    <row r="362" spans="1:11" ht="21" customHeight="1">
      <c r="A362" s="13" t="s">
        <v>187</v>
      </c>
      <c r="B362" s="77" t="s">
        <v>188</v>
      </c>
      <c r="C362" s="77"/>
      <c r="D362" s="78" t="s">
        <v>147</v>
      </c>
      <c r="E362" s="78"/>
      <c r="F362" s="13" t="s">
        <v>189</v>
      </c>
      <c r="G362" s="79">
        <v>0.25</v>
      </c>
      <c r="H362" s="79"/>
      <c r="I362" s="80">
        <v>608.74</v>
      </c>
      <c r="J362" s="80"/>
      <c r="K362" s="14">
        <v>152.19</v>
      </c>
    </row>
    <row r="363" spans="1:11" ht="21" customHeight="1">
      <c r="A363" s="13" t="s">
        <v>343</v>
      </c>
      <c r="B363" s="77" t="s">
        <v>344</v>
      </c>
      <c r="C363" s="77"/>
      <c r="D363" s="78" t="s">
        <v>147</v>
      </c>
      <c r="E363" s="78"/>
      <c r="F363" s="13" t="s">
        <v>189</v>
      </c>
      <c r="G363" s="79">
        <v>0.3</v>
      </c>
      <c r="H363" s="79"/>
      <c r="I363" s="80">
        <v>72.42</v>
      </c>
      <c r="J363" s="80"/>
      <c r="K363" s="14">
        <v>21.73</v>
      </c>
    </row>
    <row r="364" spans="1:11" ht="15" customHeight="1">
      <c r="A364" s="8"/>
      <c r="B364" s="8"/>
      <c r="C364" s="8"/>
      <c r="D364" s="8"/>
      <c r="E364" s="8"/>
      <c r="F364" s="8"/>
      <c r="G364" s="81" t="s">
        <v>157</v>
      </c>
      <c r="H364" s="81"/>
      <c r="I364" s="81"/>
      <c r="J364" s="81"/>
      <c r="K364" s="15">
        <v>173.92</v>
      </c>
    </row>
    <row r="365" spans="1:11" ht="15" customHeight="1">
      <c r="A365" s="8"/>
      <c r="B365" s="8"/>
      <c r="C365" s="8"/>
      <c r="D365" s="8"/>
      <c r="E365" s="8"/>
      <c r="F365" s="8"/>
      <c r="G365" s="82" t="s">
        <v>132</v>
      </c>
      <c r="H365" s="82"/>
      <c r="I365" s="82"/>
      <c r="J365" s="82"/>
      <c r="K365" s="4">
        <v>431.11</v>
      </c>
    </row>
    <row r="366" spans="1:11" ht="15" customHeight="1">
      <c r="A366" s="8"/>
      <c r="B366" s="8"/>
      <c r="C366" s="8"/>
      <c r="D366" s="8"/>
      <c r="E366" s="8"/>
      <c r="F366" s="8"/>
      <c r="G366" s="82" t="s">
        <v>133</v>
      </c>
      <c r="H366" s="82"/>
      <c r="I366" s="82"/>
      <c r="J366" s="82"/>
      <c r="K366" s="4">
        <v>47</v>
      </c>
    </row>
    <row r="367" spans="1:11" ht="15" customHeight="1">
      <c r="A367" s="8"/>
      <c r="B367" s="8"/>
      <c r="C367" s="8"/>
      <c r="D367" s="8"/>
      <c r="E367" s="8"/>
      <c r="F367" s="8"/>
      <c r="G367" s="82" t="s">
        <v>134</v>
      </c>
      <c r="H367" s="82"/>
      <c r="I367" s="82"/>
      <c r="J367" s="82"/>
      <c r="K367" s="4">
        <v>104.46</v>
      </c>
    </row>
    <row r="368" spans="1:11" ht="15" customHeight="1">
      <c r="A368" s="8"/>
      <c r="B368" s="8"/>
      <c r="C368" s="8"/>
      <c r="D368" s="8"/>
      <c r="E368" s="8"/>
      <c r="F368" s="8"/>
      <c r="G368" s="82" t="s">
        <v>135</v>
      </c>
      <c r="H368" s="82"/>
      <c r="I368" s="82"/>
      <c r="J368" s="82"/>
      <c r="K368" s="4">
        <v>535.57000000000005</v>
      </c>
    </row>
    <row r="369" spans="1:11" ht="10.050000000000001" customHeight="1">
      <c r="A369" s="8"/>
      <c r="B369" s="8"/>
      <c r="C369" s="8"/>
      <c r="D369" s="8"/>
      <c r="E369" s="8"/>
      <c r="F369" s="8"/>
      <c r="G369" s="73"/>
      <c r="H369" s="73"/>
      <c r="I369" s="73"/>
      <c r="J369" s="73"/>
      <c r="K369" s="73"/>
    </row>
    <row r="370" spans="1:11" ht="19.95" customHeight="1">
      <c r="A370" s="74" t="s">
        <v>345</v>
      </c>
      <c r="B370" s="74"/>
      <c r="C370" s="74"/>
      <c r="D370" s="74"/>
      <c r="E370" s="74"/>
      <c r="F370" s="74"/>
      <c r="G370" s="74"/>
      <c r="H370" s="74"/>
      <c r="I370" s="74"/>
      <c r="J370" s="74"/>
      <c r="K370" s="74"/>
    </row>
    <row r="371" spans="1:11" ht="15" customHeight="1">
      <c r="A371" s="75" t="s">
        <v>137</v>
      </c>
      <c r="B371" s="75"/>
      <c r="C371" s="75"/>
      <c r="D371" s="76" t="s">
        <v>3</v>
      </c>
      <c r="E371" s="76"/>
      <c r="F371" s="12" t="s">
        <v>4</v>
      </c>
      <c r="G371" s="76" t="s">
        <v>123</v>
      </c>
      <c r="H371" s="76"/>
      <c r="I371" s="76" t="s">
        <v>124</v>
      </c>
      <c r="J371" s="76"/>
      <c r="K371" s="12" t="s">
        <v>125</v>
      </c>
    </row>
    <row r="372" spans="1:11" ht="15" customHeight="1">
      <c r="A372" s="13" t="s">
        <v>346</v>
      </c>
      <c r="B372" s="77" t="s">
        <v>347</v>
      </c>
      <c r="C372" s="77"/>
      <c r="D372" s="78" t="s">
        <v>22</v>
      </c>
      <c r="E372" s="78"/>
      <c r="F372" s="13" t="s">
        <v>348</v>
      </c>
      <c r="G372" s="79">
        <v>6.4000000000000001E-2</v>
      </c>
      <c r="H372" s="79"/>
      <c r="I372" s="80">
        <v>43.59</v>
      </c>
      <c r="J372" s="80"/>
      <c r="K372" s="14">
        <v>2.78</v>
      </c>
    </row>
    <row r="373" spans="1:11" ht="15" customHeight="1">
      <c r="A373" s="13" t="s">
        <v>349</v>
      </c>
      <c r="B373" s="77" t="s">
        <v>350</v>
      </c>
      <c r="C373" s="77"/>
      <c r="D373" s="78" t="s">
        <v>22</v>
      </c>
      <c r="E373" s="78"/>
      <c r="F373" s="13" t="s">
        <v>319</v>
      </c>
      <c r="G373" s="79">
        <v>1.2E-2</v>
      </c>
      <c r="H373" s="79"/>
      <c r="I373" s="80">
        <v>8.15</v>
      </c>
      <c r="J373" s="80"/>
      <c r="K373" s="14">
        <v>0.09</v>
      </c>
    </row>
    <row r="374" spans="1:11" ht="15" customHeight="1">
      <c r="A374" s="13" t="s">
        <v>351</v>
      </c>
      <c r="B374" s="77" t="s">
        <v>352</v>
      </c>
      <c r="C374" s="77"/>
      <c r="D374" s="78" t="s">
        <v>22</v>
      </c>
      <c r="E374" s="78"/>
      <c r="F374" s="13" t="s">
        <v>348</v>
      </c>
      <c r="G374" s="79">
        <v>0.32200000000000001</v>
      </c>
      <c r="H374" s="79"/>
      <c r="I374" s="80">
        <v>71.3</v>
      </c>
      <c r="J374" s="80"/>
      <c r="K374" s="14">
        <v>22.95</v>
      </c>
    </row>
    <row r="375" spans="1:11" ht="15" customHeight="1">
      <c r="A375" s="8"/>
      <c r="B375" s="8"/>
      <c r="C375" s="8"/>
      <c r="D375" s="8"/>
      <c r="E375" s="8"/>
      <c r="F375" s="8"/>
      <c r="G375" s="81" t="s">
        <v>149</v>
      </c>
      <c r="H375" s="81"/>
      <c r="I375" s="81"/>
      <c r="J375" s="81"/>
      <c r="K375" s="15">
        <v>25.82</v>
      </c>
    </row>
    <row r="376" spans="1:11" ht="15" customHeight="1">
      <c r="A376" s="75" t="s">
        <v>122</v>
      </c>
      <c r="B376" s="75"/>
      <c r="C376" s="75"/>
      <c r="D376" s="76" t="s">
        <v>3</v>
      </c>
      <c r="E376" s="76"/>
      <c r="F376" s="12" t="s">
        <v>4</v>
      </c>
      <c r="G376" s="76" t="s">
        <v>123</v>
      </c>
      <c r="H376" s="76"/>
      <c r="I376" s="76" t="s">
        <v>124</v>
      </c>
      <c r="J376" s="76"/>
      <c r="K376" s="12" t="s">
        <v>125</v>
      </c>
    </row>
    <row r="377" spans="1:11" ht="15" customHeight="1">
      <c r="A377" s="13" t="s">
        <v>335</v>
      </c>
      <c r="B377" s="77" t="s">
        <v>336</v>
      </c>
      <c r="C377" s="77"/>
      <c r="D377" s="78" t="s">
        <v>22</v>
      </c>
      <c r="E377" s="78"/>
      <c r="F377" s="13" t="s">
        <v>128</v>
      </c>
      <c r="G377" s="79">
        <v>0.432</v>
      </c>
      <c r="H377" s="79"/>
      <c r="I377" s="80">
        <v>34.130000000000003</v>
      </c>
      <c r="J377" s="80"/>
      <c r="K377" s="14">
        <v>14.74</v>
      </c>
    </row>
    <row r="378" spans="1:11" ht="15" customHeight="1">
      <c r="A378" s="13" t="s">
        <v>152</v>
      </c>
      <c r="B378" s="77" t="s">
        <v>153</v>
      </c>
      <c r="C378" s="77"/>
      <c r="D378" s="78" t="s">
        <v>22</v>
      </c>
      <c r="E378" s="78"/>
      <c r="F378" s="13" t="s">
        <v>128</v>
      </c>
      <c r="G378" s="79">
        <v>0.18</v>
      </c>
      <c r="H378" s="79"/>
      <c r="I378" s="80">
        <v>24.14</v>
      </c>
      <c r="J378" s="80"/>
      <c r="K378" s="14">
        <v>4.34</v>
      </c>
    </row>
    <row r="379" spans="1:11" ht="18" customHeight="1">
      <c r="A379" s="8"/>
      <c r="B379" s="8"/>
      <c r="C379" s="8"/>
      <c r="D379" s="8"/>
      <c r="E379" s="8"/>
      <c r="F379" s="8"/>
      <c r="G379" s="81" t="s">
        <v>131</v>
      </c>
      <c r="H379" s="81"/>
      <c r="I379" s="81"/>
      <c r="J379" s="81"/>
      <c r="K379" s="15">
        <v>19.079999999999998</v>
      </c>
    </row>
    <row r="380" spans="1:11" ht="15" customHeight="1">
      <c r="A380" s="8"/>
      <c r="B380" s="8"/>
      <c r="C380" s="8"/>
      <c r="D380" s="8"/>
      <c r="E380" s="8"/>
      <c r="F380" s="8"/>
      <c r="G380" s="82" t="s">
        <v>132</v>
      </c>
      <c r="H380" s="82"/>
      <c r="I380" s="82"/>
      <c r="J380" s="82"/>
      <c r="K380" s="4">
        <v>44.9</v>
      </c>
    </row>
    <row r="381" spans="1:11" ht="15" customHeight="1">
      <c r="A381" s="8"/>
      <c r="B381" s="8"/>
      <c r="C381" s="8"/>
      <c r="D381" s="8"/>
      <c r="E381" s="8"/>
      <c r="F381" s="8"/>
      <c r="G381" s="82" t="s">
        <v>133</v>
      </c>
      <c r="H381" s="82"/>
      <c r="I381" s="82"/>
      <c r="J381" s="82"/>
      <c r="K381" s="4">
        <v>6.94</v>
      </c>
    </row>
    <row r="382" spans="1:11" ht="15" customHeight="1">
      <c r="A382" s="8"/>
      <c r="B382" s="8"/>
      <c r="C382" s="8"/>
      <c r="D382" s="8"/>
      <c r="E382" s="8"/>
      <c r="F382" s="8"/>
      <c r="G382" s="82" t="s">
        <v>134</v>
      </c>
      <c r="H382" s="82"/>
      <c r="I382" s="82"/>
      <c r="J382" s="82"/>
      <c r="K382" s="4">
        <v>10.88</v>
      </c>
    </row>
    <row r="383" spans="1:11" ht="15" customHeight="1">
      <c r="A383" s="8"/>
      <c r="B383" s="8"/>
      <c r="C383" s="8"/>
      <c r="D383" s="8"/>
      <c r="E383" s="8"/>
      <c r="F383" s="8"/>
      <c r="G383" s="82" t="s">
        <v>135</v>
      </c>
      <c r="H383" s="82"/>
      <c r="I383" s="82"/>
      <c r="J383" s="82"/>
      <c r="K383" s="4">
        <v>55.78</v>
      </c>
    </row>
    <row r="384" spans="1:11" ht="10.050000000000001" customHeight="1">
      <c r="A384" s="8"/>
      <c r="B384" s="8"/>
      <c r="C384" s="8"/>
      <c r="D384" s="8"/>
      <c r="E384" s="8"/>
      <c r="F384" s="8"/>
      <c r="G384" s="73"/>
      <c r="H384" s="73"/>
      <c r="I384" s="73"/>
      <c r="J384" s="73"/>
      <c r="K384" s="73"/>
    </row>
    <row r="385" spans="1:11" ht="19.95" customHeight="1">
      <c r="A385" s="74" t="s">
        <v>353</v>
      </c>
      <c r="B385" s="74"/>
      <c r="C385" s="74"/>
      <c r="D385" s="74"/>
      <c r="E385" s="74"/>
      <c r="F385" s="74"/>
      <c r="G385" s="74"/>
      <c r="H385" s="74"/>
      <c r="I385" s="74"/>
      <c r="J385" s="74"/>
      <c r="K385" s="74"/>
    </row>
    <row r="386" spans="1:11" ht="15" customHeight="1">
      <c r="A386" s="75" t="s">
        <v>159</v>
      </c>
      <c r="B386" s="75"/>
      <c r="C386" s="75"/>
      <c r="D386" s="76" t="s">
        <v>3</v>
      </c>
      <c r="E386" s="76"/>
      <c r="F386" s="12" t="s">
        <v>4</v>
      </c>
      <c r="G386" s="76" t="s">
        <v>123</v>
      </c>
      <c r="H386" s="76"/>
      <c r="I386" s="76" t="s">
        <v>124</v>
      </c>
      <c r="J386" s="76"/>
      <c r="K386" s="12" t="s">
        <v>125</v>
      </c>
    </row>
    <row r="387" spans="1:11" ht="21" customHeight="1">
      <c r="A387" s="13" t="s">
        <v>160</v>
      </c>
      <c r="B387" s="77" t="s">
        <v>161</v>
      </c>
      <c r="C387" s="77"/>
      <c r="D387" s="78" t="s">
        <v>162</v>
      </c>
      <c r="E387" s="78"/>
      <c r="F387" s="13" t="s">
        <v>27</v>
      </c>
      <c r="G387" s="79">
        <v>1</v>
      </c>
      <c r="H387" s="79"/>
      <c r="I387" s="80">
        <v>6139.15</v>
      </c>
      <c r="J387" s="80"/>
      <c r="K387" s="14">
        <v>6139.15</v>
      </c>
    </row>
    <row r="388" spans="1:11" ht="15" customHeight="1">
      <c r="A388" s="8"/>
      <c r="B388" s="8"/>
      <c r="C388" s="8"/>
      <c r="D388" s="8"/>
      <c r="E388" s="8"/>
      <c r="F388" s="8"/>
      <c r="G388" s="81" t="s">
        <v>163</v>
      </c>
      <c r="H388" s="81"/>
      <c r="I388" s="81"/>
      <c r="J388" s="81"/>
      <c r="K388" s="15">
        <v>6139.15</v>
      </c>
    </row>
    <row r="389" spans="1:11" ht="15" customHeight="1">
      <c r="A389" s="8"/>
      <c r="B389" s="8"/>
      <c r="C389" s="8"/>
      <c r="D389" s="8"/>
      <c r="E389" s="8"/>
      <c r="F389" s="8"/>
      <c r="G389" s="82" t="s">
        <v>132</v>
      </c>
      <c r="H389" s="82"/>
      <c r="I389" s="82"/>
      <c r="J389" s="82"/>
      <c r="K389" s="4">
        <v>6139.15</v>
      </c>
    </row>
    <row r="390" spans="1:11" ht="15" customHeight="1">
      <c r="A390" s="8"/>
      <c r="B390" s="8"/>
      <c r="C390" s="8"/>
      <c r="D390" s="8"/>
      <c r="E390" s="8"/>
      <c r="F390" s="8"/>
      <c r="G390" s="82" t="s">
        <v>164</v>
      </c>
      <c r="H390" s="82"/>
      <c r="I390" s="82"/>
      <c r="J390" s="82"/>
      <c r="K390" s="4">
        <v>0</v>
      </c>
    </row>
    <row r="391" spans="1:11" ht="15" customHeight="1">
      <c r="A391" s="8"/>
      <c r="B391" s="8"/>
      <c r="C391" s="8"/>
      <c r="D391" s="8"/>
      <c r="E391" s="8"/>
      <c r="F391" s="8"/>
      <c r="G391" s="82" t="s">
        <v>134</v>
      </c>
      <c r="H391" s="82"/>
      <c r="I391" s="82"/>
      <c r="J391" s="82"/>
      <c r="K391" s="4">
        <v>1487.52</v>
      </c>
    </row>
    <row r="392" spans="1:11" ht="15" customHeight="1">
      <c r="A392" s="8"/>
      <c r="B392" s="8"/>
      <c r="C392" s="8"/>
      <c r="D392" s="8"/>
      <c r="E392" s="8"/>
      <c r="F392" s="8"/>
      <c r="G392" s="82" t="s">
        <v>135</v>
      </c>
      <c r="H392" s="82"/>
      <c r="I392" s="82"/>
      <c r="J392" s="82"/>
      <c r="K392" s="4">
        <v>7626.67</v>
      </c>
    </row>
    <row r="393" spans="1:11" ht="10.050000000000001" customHeight="1">
      <c r="A393" s="8"/>
      <c r="B393" s="8"/>
      <c r="C393" s="8"/>
      <c r="D393" s="8"/>
      <c r="E393" s="8"/>
      <c r="F393" s="8"/>
      <c r="G393" s="73"/>
      <c r="H393" s="73"/>
      <c r="I393" s="73"/>
      <c r="J393" s="73"/>
      <c r="K393" s="73"/>
    </row>
    <row r="394" spans="1:11" ht="19.95" customHeight="1">
      <c r="A394" s="74" t="s">
        <v>354</v>
      </c>
      <c r="B394" s="74"/>
      <c r="C394" s="74"/>
      <c r="D394" s="74"/>
      <c r="E394" s="74"/>
      <c r="F394" s="74"/>
      <c r="G394" s="74"/>
      <c r="H394" s="74"/>
      <c r="I394" s="74"/>
      <c r="J394" s="74"/>
      <c r="K394" s="74"/>
    </row>
    <row r="395" spans="1:11" ht="15" customHeight="1">
      <c r="A395" s="75" t="s">
        <v>355</v>
      </c>
      <c r="B395" s="75"/>
      <c r="C395" s="75"/>
      <c r="D395" s="76" t="s">
        <v>3</v>
      </c>
      <c r="E395" s="76"/>
      <c r="F395" s="12" t="s">
        <v>4</v>
      </c>
      <c r="G395" s="76" t="s">
        <v>123</v>
      </c>
      <c r="H395" s="76"/>
      <c r="I395" s="76" t="s">
        <v>124</v>
      </c>
      <c r="J395" s="76"/>
      <c r="K395" s="12" t="s">
        <v>125</v>
      </c>
    </row>
    <row r="396" spans="1:11" ht="15" customHeight="1">
      <c r="A396" s="13" t="s">
        <v>356</v>
      </c>
      <c r="B396" s="77" t="s">
        <v>357</v>
      </c>
      <c r="C396" s="77"/>
      <c r="D396" s="78" t="s">
        <v>36</v>
      </c>
      <c r="E396" s="78"/>
      <c r="F396" s="13" t="s">
        <v>358</v>
      </c>
      <c r="G396" s="79">
        <v>2.9999999999999997E-4</v>
      </c>
      <c r="H396" s="79"/>
      <c r="I396" s="80">
        <v>239.54</v>
      </c>
      <c r="J396" s="80"/>
      <c r="K396" s="14">
        <v>7.0000000000000007E-2</v>
      </c>
    </row>
    <row r="397" spans="1:11" ht="15" customHeight="1">
      <c r="A397" s="8"/>
      <c r="B397" s="8"/>
      <c r="C397" s="8"/>
      <c r="D397" s="8"/>
      <c r="E397" s="8"/>
      <c r="F397" s="8"/>
      <c r="G397" s="81" t="s">
        <v>359</v>
      </c>
      <c r="H397" s="81"/>
      <c r="I397" s="81"/>
      <c r="J397" s="81"/>
      <c r="K397" s="15">
        <v>7.0000000000000007E-2</v>
      </c>
    </row>
    <row r="398" spans="1:11" ht="15" customHeight="1">
      <c r="A398" s="75" t="s">
        <v>122</v>
      </c>
      <c r="B398" s="75"/>
      <c r="C398" s="75"/>
      <c r="D398" s="76" t="s">
        <v>3</v>
      </c>
      <c r="E398" s="76"/>
      <c r="F398" s="12" t="s">
        <v>4</v>
      </c>
      <c r="G398" s="76" t="s">
        <v>123</v>
      </c>
      <c r="H398" s="76"/>
      <c r="I398" s="76" t="s">
        <v>124</v>
      </c>
      <c r="J398" s="76"/>
      <c r="K398" s="12" t="s">
        <v>125</v>
      </c>
    </row>
    <row r="399" spans="1:11" ht="15" customHeight="1">
      <c r="A399" s="13" t="s">
        <v>152</v>
      </c>
      <c r="B399" s="77" t="s">
        <v>153</v>
      </c>
      <c r="C399" s="77"/>
      <c r="D399" s="78" t="s">
        <v>22</v>
      </c>
      <c r="E399" s="78"/>
      <c r="F399" s="13" t="s">
        <v>128</v>
      </c>
      <c r="G399" s="79">
        <v>2E-3</v>
      </c>
      <c r="H399" s="79"/>
      <c r="I399" s="80">
        <v>24.14</v>
      </c>
      <c r="J399" s="80"/>
      <c r="K399" s="14">
        <v>0.05</v>
      </c>
    </row>
    <row r="400" spans="1:11" ht="18" customHeight="1">
      <c r="A400" s="8"/>
      <c r="B400" s="8"/>
      <c r="C400" s="8"/>
      <c r="D400" s="8"/>
      <c r="E400" s="8"/>
      <c r="F400" s="8"/>
      <c r="G400" s="81" t="s">
        <v>131</v>
      </c>
      <c r="H400" s="81"/>
      <c r="I400" s="81"/>
      <c r="J400" s="81"/>
      <c r="K400" s="15">
        <v>0.05</v>
      </c>
    </row>
    <row r="401" spans="1:11" ht="15" customHeight="1">
      <c r="A401" s="8"/>
      <c r="B401" s="8"/>
      <c r="C401" s="8"/>
      <c r="D401" s="8"/>
      <c r="E401" s="8"/>
      <c r="F401" s="8"/>
      <c r="G401" s="82" t="s">
        <v>132</v>
      </c>
      <c r="H401" s="82"/>
      <c r="I401" s="82"/>
      <c r="J401" s="82"/>
      <c r="K401" s="4">
        <v>0.12</v>
      </c>
    </row>
    <row r="402" spans="1:11" ht="15" customHeight="1">
      <c r="A402" s="8"/>
      <c r="B402" s="8"/>
      <c r="C402" s="8"/>
      <c r="D402" s="8"/>
      <c r="E402" s="8"/>
      <c r="F402" s="8"/>
      <c r="G402" s="82" t="s">
        <v>133</v>
      </c>
      <c r="H402" s="82"/>
      <c r="I402" s="82"/>
      <c r="J402" s="82"/>
      <c r="K402" s="4">
        <v>0.02</v>
      </c>
    </row>
    <row r="403" spans="1:11" ht="15" customHeight="1">
      <c r="A403" s="8"/>
      <c r="B403" s="8"/>
      <c r="C403" s="8"/>
      <c r="D403" s="8"/>
      <c r="E403" s="8"/>
      <c r="F403" s="8"/>
      <c r="G403" s="82" t="s">
        <v>134</v>
      </c>
      <c r="H403" s="82"/>
      <c r="I403" s="82"/>
      <c r="J403" s="82"/>
      <c r="K403" s="4">
        <v>0.03</v>
      </c>
    </row>
    <row r="404" spans="1:11" ht="15" customHeight="1">
      <c r="A404" s="8"/>
      <c r="B404" s="8"/>
      <c r="C404" s="8"/>
      <c r="D404" s="8"/>
      <c r="E404" s="8"/>
      <c r="F404" s="8"/>
      <c r="G404" s="82" t="s">
        <v>135</v>
      </c>
      <c r="H404" s="82"/>
      <c r="I404" s="82"/>
      <c r="J404" s="82"/>
      <c r="K404" s="4">
        <v>0.15</v>
      </c>
    </row>
  </sheetData>
  <mergeCells count="832">
    <mergeCell ref="G400:J400"/>
    <mergeCell ref="G401:J401"/>
    <mergeCell ref="G402:J402"/>
    <mergeCell ref="G403:J403"/>
    <mergeCell ref="G404:J404"/>
    <mergeCell ref="A398:C398"/>
    <mergeCell ref="D398:E398"/>
    <mergeCell ref="G398:H398"/>
    <mergeCell ref="I398:J398"/>
    <mergeCell ref="B399:C399"/>
    <mergeCell ref="D399:E399"/>
    <mergeCell ref="G399:H399"/>
    <mergeCell ref="I399:J399"/>
    <mergeCell ref="B396:C396"/>
    <mergeCell ref="D396:E396"/>
    <mergeCell ref="G396:H396"/>
    <mergeCell ref="I396:J396"/>
    <mergeCell ref="G397:J397"/>
    <mergeCell ref="A394:K394"/>
    <mergeCell ref="A395:C395"/>
    <mergeCell ref="D395:E395"/>
    <mergeCell ref="G395:H395"/>
    <mergeCell ref="I395:J395"/>
    <mergeCell ref="G389:J389"/>
    <mergeCell ref="G390:J390"/>
    <mergeCell ref="G391:J391"/>
    <mergeCell ref="G392:J392"/>
    <mergeCell ref="G393:K393"/>
    <mergeCell ref="B387:C387"/>
    <mergeCell ref="D387:E387"/>
    <mergeCell ref="G387:H387"/>
    <mergeCell ref="I387:J387"/>
    <mergeCell ref="G388:J388"/>
    <mergeCell ref="A385:K385"/>
    <mergeCell ref="A386:C386"/>
    <mergeCell ref="D386:E386"/>
    <mergeCell ref="G386:H386"/>
    <mergeCell ref="I386:J386"/>
    <mergeCell ref="G380:J380"/>
    <mergeCell ref="G381:J381"/>
    <mergeCell ref="G382:J382"/>
    <mergeCell ref="G383:J383"/>
    <mergeCell ref="G384:K384"/>
    <mergeCell ref="B378:C378"/>
    <mergeCell ref="D378:E378"/>
    <mergeCell ref="G378:H378"/>
    <mergeCell ref="I378:J378"/>
    <mergeCell ref="G379:J379"/>
    <mergeCell ref="A376:C376"/>
    <mergeCell ref="D376:E376"/>
    <mergeCell ref="G376:H376"/>
    <mergeCell ref="I376:J376"/>
    <mergeCell ref="B377:C377"/>
    <mergeCell ref="D377:E377"/>
    <mergeCell ref="G377:H377"/>
    <mergeCell ref="I377:J377"/>
    <mergeCell ref="B374:C374"/>
    <mergeCell ref="D374:E374"/>
    <mergeCell ref="G374:H374"/>
    <mergeCell ref="I374:J374"/>
    <mergeCell ref="G375:J375"/>
    <mergeCell ref="B372:C372"/>
    <mergeCell ref="D372:E372"/>
    <mergeCell ref="G372:H372"/>
    <mergeCell ref="I372:J372"/>
    <mergeCell ref="B373:C373"/>
    <mergeCell ref="D373:E373"/>
    <mergeCell ref="G373:H373"/>
    <mergeCell ref="I373:J373"/>
    <mergeCell ref="A370:K370"/>
    <mergeCell ref="A371:C371"/>
    <mergeCell ref="D371:E371"/>
    <mergeCell ref="G371:H371"/>
    <mergeCell ref="I371:J371"/>
    <mergeCell ref="G365:J365"/>
    <mergeCell ref="G366:J366"/>
    <mergeCell ref="G367:J367"/>
    <mergeCell ref="G368:J368"/>
    <mergeCell ref="G369:K369"/>
    <mergeCell ref="B363:C363"/>
    <mergeCell ref="D363:E363"/>
    <mergeCell ref="G363:H363"/>
    <mergeCell ref="I363:J363"/>
    <mergeCell ref="G364:J364"/>
    <mergeCell ref="A361:C361"/>
    <mergeCell ref="D361:E361"/>
    <mergeCell ref="G361:H361"/>
    <mergeCell ref="I361:J361"/>
    <mergeCell ref="B362:C362"/>
    <mergeCell ref="D362:E362"/>
    <mergeCell ref="G362:H362"/>
    <mergeCell ref="I362:J362"/>
    <mergeCell ref="B359:C359"/>
    <mergeCell ref="D359:E359"/>
    <mergeCell ref="G359:H359"/>
    <mergeCell ref="I359:J359"/>
    <mergeCell ref="G360:J360"/>
    <mergeCell ref="A357:C357"/>
    <mergeCell ref="D357:E357"/>
    <mergeCell ref="G357:H357"/>
    <mergeCell ref="I357:J357"/>
    <mergeCell ref="B358:C358"/>
    <mergeCell ref="D358:E358"/>
    <mergeCell ref="G358:H358"/>
    <mergeCell ref="I358:J358"/>
    <mergeCell ref="B355:C355"/>
    <mergeCell ref="D355:E355"/>
    <mergeCell ref="G355:H355"/>
    <mergeCell ref="I355:J355"/>
    <mergeCell ref="G356:J356"/>
    <mergeCell ref="A353:K353"/>
    <mergeCell ref="A354:C354"/>
    <mergeCell ref="D354:E354"/>
    <mergeCell ref="G354:H354"/>
    <mergeCell ref="I354:J354"/>
    <mergeCell ref="G348:J348"/>
    <mergeCell ref="G349:J349"/>
    <mergeCell ref="G350:J350"/>
    <mergeCell ref="G351:J351"/>
    <mergeCell ref="G352:K352"/>
    <mergeCell ref="B346:C346"/>
    <mergeCell ref="D346:E346"/>
    <mergeCell ref="G346:H346"/>
    <mergeCell ref="I346:J346"/>
    <mergeCell ref="G347:J347"/>
    <mergeCell ref="A344:K344"/>
    <mergeCell ref="A345:C345"/>
    <mergeCell ref="D345:E345"/>
    <mergeCell ref="G345:H345"/>
    <mergeCell ref="I345:J345"/>
    <mergeCell ref="G339:J339"/>
    <mergeCell ref="G340:J340"/>
    <mergeCell ref="G341:J341"/>
    <mergeCell ref="G342:J342"/>
    <mergeCell ref="G343:K343"/>
    <mergeCell ref="B337:C337"/>
    <mergeCell ref="D337:E337"/>
    <mergeCell ref="G337:H337"/>
    <mergeCell ref="I337:J337"/>
    <mergeCell ref="G338:J338"/>
    <mergeCell ref="A335:C335"/>
    <mergeCell ref="D335:E335"/>
    <mergeCell ref="G335:H335"/>
    <mergeCell ref="I335:J335"/>
    <mergeCell ref="B336:C336"/>
    <mergeCell ref="D336:E336"/>
    <mergeCell ref="G336:H336"/>
    <mergeCell ref="I336:J336"/>
    <mergeCell ref="B333:C333"/>
    <mergeCell ref="D333:E333"/>
    <mergeCell ref="G333:H333"/>
    <mergeCell ref="I333:J333"/>
    <mergeCell ref="G334:J334"/>
    <mergeCell ref="G330:K330"/>
    <mergeCell ref="A331:K331"/>
    <mergeCell ref="A332:C332"/>
    <mergeCell ref="D332:E332"/>
    <mergeCell ref="G332:H332"/>
    <mergeCell ref="I332:J332"/>
    <mergeCell ref="G325:J325"/>
    <mergeCell ref="G326:J326"/>
    <mergeCell ref="G327:J327"/>
    <mergeCell ref="G328:J328"/>
    <mergeCell ref="G329:J329"/>
    <mergeCell ref="B323:C323"/>
    <mergeCell ref="D323:E323"/>
    <mergeCell ref="G323:H323"/>
    <mergeCell ref="I323:J323"/>
    <mergeCell ref="B324:C324"/>
    <mergeCell ref="D324:E324"/>
    <mergeCell ref="G324:H324"/>
    <mergeCell ref="I324:J324"/>
    <mergeCell ref="G321:J321"/>
    <mergeCell ref="A322:C322"/>
    <mergeCell ref="D322:E322"/>
    <mergeCell ref="G322:H322"/>
    <mergeCell ref="I322:J322"/>
    <mergeCell ref="B319:C319"/>
    <mergeCell ref="D319:E319"/>
    <mergeCell ref="G319:H319"/>
    <mergeCell ref="I319:J319"/>
    <mergeCell ref="B320:C320"/>
    <mergeCell ref="D320:E320"/>
    <mergeCell ref="G320:H320"/>
    <mergeCell ref="I320:J320"/>
    <mergeCell ref="B317:C317"/>
    <mergeCell ref="D317:E317"/>
    <mergeCell ref="G317:H317"/>
    <mergeCell ref="I317:J317"/>
    <mergeCell ref="B318:C318"/>
    <mergeCell ref="D318:E318"/>
    <mergeCell ref="G318:H318"/>
    <mergeCell ref="I318:J318"/>
    <mergeCell ref="G314:K314"/>
    <mergeCell ref="A315:K315"/>
    <mergeCell ref="A316:C316"/>
    <mergeCell ref="D316:E316"/>
    <mergeCell ref="G316:H316"/>
    <mergeCell ref="I316:J316"/>
    <mergeCell ref="G309:J309"/>
    <mergeCell ref="G310:J310"/>
    <mergeCell ref="G311:J311"/>
    <mergeCell ref="G312:J312"/>
    <mergeCell ref="G313:J313"/>
    <mergeCell ref="A307:C307"/>
    <mergeCell ref="D307:E307"/>
    <mergeCell ref="G307:H307"/>
    <mergeCell ref="I307:J307"/>
    <mergeCell ref="B308:C308"/>
    <mergeCell ref="D308:E308"/>
    <mergeCell ref="G308:H308"/>
    <mergeCell ref="I308:J308"/>
    <mergeCell ref="B305:C305"/>
    <mergeCell ref="D305:E305"/>
    <mergeCell ref="G305:H305"/>
    <mergeCell ref="I305:J305"/>
    <mergeCell ref="G306:J306"/>
    <mergeCell ref="A303:C303"/>
    <mergeCell ref="D303:E303"/>
    <mergeCell ref="G303:H303"/>
    <mergeCell ref="I303:J303"/>
    <mergeCell ref="B304:C304"/>
    <mergeCell ref="D304:E304"/>
    <mergeCell ref="G304:H304"/>
    <mergeCell ref="I304:J304"/>
    <mergeCell ref="B301:C301"/>
    <mergeCell ref="D301:E301"/>
    <mergeCell ref="G301:H301"/>
    <mergeCell ref="I301:J301"/>
    <mergeCell ref="G302:J302"/>
    <mergeCell ref="A299:C299"/>
    <mergeCell ref="D299:E299"/>
    <mergeCell ref="G299:H299"/>
    <mergeCell ref="I299:J299"/>
    <mergeCell ref="B300:C300"/>
    <mergeCell ref="D300:E300"/>
    <mergeCell ref="G300:H300"/>
    <mergeCell ref="I300:J300"/>
    <mergeCell ref="G294:J294"/>
    <mergeCell ref="G295:J295"/>
    <mergeCell ref="G296:J296"/>
    <mergeCell ref="G297:K297"/>
    <mergeCell ref="A298:K298"/>
    <mergeCell ref="I288:J288"/>
    <mergeCell ref="K288:K289"/>
    <mergeCell ref="G291:J291"/>
    <mergeCell ref="G292:J292"/>
    <mergeCell ref="G293:J293"/>
    <mergeCell ref="A288:B289"/>
    <mergeCell ref="C288:C289"/>
    <mergeCell ref="D288:D289"/>
    <mergeCell ref="E288:F288"/>
    <mergeCell ref="G288:H288"/>
    <mergeCell ref="B286:C286"/>
    <mergeCell ref="E286:F286"/>
    <mergeCell ref="G286:H286"/>
    <mergeCell ref="I286:J286"/>
    <mergeCell ref="G287:J287"/>
    <mergeCell ref="B283:E283"/>
    <mergeCell ref="G283:H283"/>
    <mergeCell ref="I283:J283"/>
    <mergeCell ref="G284:J284"/>
    <mergeCell ref="A285:C285"/>
    <mergeCell ref="E285:F285"/>
    <mergeCell ref="G285:H285"/>
    <mergeCell ref="I285:J285"/>
    <mergeCell ref="G279:J279"/>
    <mergeCell ref="G280:J280"/>
    <mergeCell ref="G281:J281"/>
    <mergeCell ref="A282:E282"/>
    <mergeCell ref="G282:H282"/>
    <mergeCell ref="I282:J282"/>
    <mergeCell ref="B276:E276"/>
    <mergeCell ref="G276:H276"/>
    <mergeCell ref="I276:J276"/>
    <mergeCell ref="G277:J277"/>
    <mergeCell ref="G278:J278"/>
    <mergeCell ref="B273:C273"/>
    <mergeCell ref="G273:H273"/>
    <mergeCell ref="I273:J273"/>
    <mergeCell ref="G274:J274"/>
    <mergeCell ref="A275:E275"/>
    <mergeCell ref="G275:H275"/>
    <mergeCell ref="I275:J275"/>
    <mergeCell ref="B271:C271"/>
    <mergeCell ref="G271:H271"/>
    <mergeCell ref="I271:J271"/>
    <mergeCell ref="B272:C272"/>
    <mergeCell ref="G272:H272"/>
    <mergeCell ref="I272:J272"/>
    <mergeCell ref="G266:J266"/>
    <mergeCell ref="G267:K267"/>
    <mergeCell ref="A268:K268"/>
    <mergeCell ref="A269:C270"/>
    <mergeCell ref="D269:D270"/>
    <mergeCell ref="E269:F269"/>
    <mergeCell ref="G269:J269"/>
    <mergeCell ref="K269:K270"/>
    <mergeCell ref="G270:H270"/>
    <mergeCell ref="I270:J270"/>
    <mergeCell ref="G261:J261"/>
    <mergeCell ref="G262:J262"/>
    <mergeCell ref="G263:J263"/>
    <mergeCell ref="G264:J264"/>
    <mergeCell ref="G265:J265"/>
    <mergeCell ref="A259:E259"/>
    <mergeCell ref="G259:H259"/>
    <mergeCell ref="I259:J259"/>
    <mergeCell ref="B260:E260"/>
    <mergeCell ref="G260:H260"/>
    <mergeCell ref="I260:J260"/>
    <mergeCell ref="G254:J254"/>
    <mergeCell ref="G255:J255"/>
    <mergeCell ref="G256:J256"/>
    <mergeCell ref="G257:J257"/>
    <mergeCell ref="G258:J258"/>
    <mergeCell ref="G251:J251"/>
    <mergeCell ref="A252:E252"/>
    <mergeCell ref="G252:H252"/>
    <mergeCell ref="I252:J252"/>
    <mergeCell ref="B253:E253"/>
    <mergeCell ref="G253:H253"/>
    <mergeCell ref="I253:J253"/>
    <mergeCell ref="B249:C249"/>
    <mergeCell ref="G249:H249"/>
    <mergeCell ref="I249:J249"/>
    <mergeCell ref="B250:C250"/>
    <mergeCell ref="G250:H250"/>
    <mergeCell ref="I250:J250"/>
    <mergeCell ref="G244:J244"/>
    <mergeCell ref="G245:K245"/>
    <mergeCell ref="A246:K246"/>
    <mergeCell ref="A247:C248"/>
    <mergeCell ref="D247:D248"/>
    <mergeCell ref="E247:F247"/>
    <mergeCell ref="G247:J247"/>
    <mergeCell ref="K247:K248"/>
    <mergeCell ref="G248:H248"/>
    <mergeCell ref="I248:J248"/>
    <mergeCell ref="G239:J239"/>
    <mergeCell ref="G240:J240"/>
    <mergeCell ref="G241:J241"/>
    <mergeCell ref="G242:J242"/>
    <mergeCell ref="G243:J243"/>
    <mergeCell ref="A237:E237"/>
    <mergeCell ref="G237:H237"/>
    <mergeCell ref="I237:J237"/>
    <mergeCell ref="B238:E238"/>
    <mergeCell ref="G238:H238"/>
    <mergeCell ref="I238:J238"/>
    <mergeCell ref="G232:J232"/>
    <mergeCell ref="G233:J233"/>
    <mergeCell ref="G234:J234"/>
    <mergeCell ref="G235:J235"/>
    <mergeCell ref="G236:J236"/>
    <mergeCell ref="G229:J229"/>
    <mergeCell ref="A230:E230"/>
    <mergeCell ref="G230:H230"/>
    <mergeCell ref="I230:J230"/>
    <mergeCell ref="B231:E231"/>
    <mergeCell ref="G231:H231"/>
    <mergeCell ref="I231:J231"/>
    <mergeCell ref="B227:C227"/>
    <mergeCell ref="G227:H227"/>
    <mergeCell ref="I227:J227"/>
    <mergeCell ref="B228:C228"/>
    <mergeCell ref="G228:H228"/>
    <mergeCell ref="I228:J228"/>
    <mergeCell ref="G221:J221"/>
    <mergeCell ref="G222:J222"/>
    <mergeCell ref="G223:K223"/>
    <mergeCell ref="A224:K224"/>
    <mergeCell ref="A225:C226"/>
    <mergeCell ref="D225:D226"/>
    <mergeCell ref="E225:F225"/>
    <mergeCell ref="G225:J225"/>
    <mergeCell ref="K225:K226"/>
    <mergeCell ref="G226:H226"/>
    <mergeCell ref="I226:J226"/>
    <mergeCell ref="G216:J216"/>
    <mergeCell ref="G217:J217"/>
    <mergeCell ref="G218:J218"/>
    <mergeCell ref="G219:J219"/>
    <mergeCell ref="G220:J220"/>
    <mergeCell ref="B213:C213"/>
    <mergeCell ref="G213:H213"/>
    <mergeCell ref="I213:J213"/>
    <mergeCell ref="G214:J214"/>
    <mergeCell ref="G215:J215"/>
    <mergeCell ref="A210:K210"/>
    <mergeCell ref="A211:C212"/>
    <mergeCell ref="D211:D212"/>
    <mergeCell ref="E211:F211"/>
    <mergeCell ref="G211:J211"/>
    <mergeCell ref="K211:K212"/>
    <mergeCell ref="G212:H212"/>
    <mergeCell ref="I212:J212"/>
    <mergeCell ref="G205:J205"/>
    <mergeCell ref="G206:J206"/>
    <mergeCell ref="G207:J207"/>
    <mergeCell ref="G208:J208"/>
    <mergeCell ref="G209:K209"/>
    <mergeCell ref="B203:C203"/>
    <mergeCell ref="D203:E203"/>
    <mergeCell ref="G203:H203"/>
    <mergeCell ref="I203:J203"/>
    <mergeCell ref="G204:J204"/>
    <mergeCell ref="A201:K201"/>
    <mergeCell ref="A202:C202"/>
    <mergeCell ref="D202:E202"/>
    <mergeCell ref="G202:H202"/>
    <mergeCell ref="I202:J202"/>
    <mergeCell ref="G196:J196"/>
    <mergeCell ref="G197:J197"/>
    <mergeCell ref="G198:J198"/>
    <mergeCell ref="G199:J199"/>
    <mergeCell ref="G200:K200"/>
    <mergeCell ref="B194:C194"/>
    <mergeCell ref="D194:E194"/>
    <mergeCell ref="G194:H194"/>
    <mergeCell ref="I194:J194"/>
    <mergeCell ref="G195:J195"/>
    <mergeCell ref="A192:K192"/>
    <mergeCell ref="A193:C193"/>
    <mergeCell ref="D193:E193"/>
    <mergeCell ref="G193:H193"/>
    <mergeCell ref="I193:J193"/>
    <mergeCell ref="G187:J187"/>
    <mergeCell ref="G188:J188"/>
    <mergeCell ref="G189:J189"/>
    <mergeCell ref="G190:J190"/>
    <mergeCell ref="G191:K191"/>
    <mergeCell ref="B185:C185"/>
    <mergeCell ref="D185:E185"/>
    <mergeCell ref="G185:H185"/>
    <mergeCell ref="I185:J185"/>
    <mergeCell ref="G186:J186"/>
    <mergeCell ref="A183:K183"/>
    <mergeCell ref="A184:C184"/>
    <mergeCell ref="D184:E184"/>
    <mergeCell ref="G184:H184"/>
    <mergeCell ref="I184:J184"/>
    <mergeCell ref="G178:J178"/>
    <mergeCell ref="G179:J179"/>
    <mergeCell ref="G180:J180"/>
    <mergeCell ref="G181:J181"/>
    <mergeCell ref="G182:K182"/>
    <mergeCell ref="B176:C176"/>
    <mergeCell ref="D176:E176"/>
    <mergeCell ref="G176:H176"/>
    <mergeCell ref="I176:J176"/>
    <mergeCell ref="G177:J177"/>
    <mergeCell ref="A174:K174"/>
    <mergeCell ref="A175:C175"/>
    <mergeCell ref="D175:E175"/>
    <mergeCell ref="G175:H175"/>
    <mergeCell ref="I175:J175"/>
    <mergeCell ref="G169:J169"/>
    <mergeCell ref="G170:J170"/>
    <mergeCell ref="G171:J171"/>
    <mergeCell ref="G172:J172"/>
    <mergeCell ref="G173:K173"/>
    <mergeCell ref="B167:C167"/>
    <mergeCell ref="D167:E167"/>
    <mergeCell ref="G167:H167"/>
    <mergeCell ref="I167:J167"/>
    <mergeCell ref="G168:J168"/>
    <mergeCell ref="G164:K164"/>
    <mergeCell ref="A165:K165"/>
    <mergeCell ref="A166:C166"/>
    <mergeCell ref="D166:E166"/>
    <mergeCell ref="G166:H166"/>
    <mergeCell ref="I166:J166"/>
    <mergeCell ref="G159:J159"/>
    <mergeCell ref="G160:J160"/>
    <mergeCell ref="G161:J161"/>
    <mergeCell ref="G162:J162"/>
    <mergeCell ref="G163:J163"/>
    <mergeCell ref="A157:C157"/>
    <mergeCell ref="D157:E157"/>
    <mergeCell ref="G157:H157"/>
    <mergeCell ref="I157:J157"/>
    <mergeCell ref="B158:C158"/>
    <mergeCell ref="D158:E158"/>
    <mergeCell ref="G158:H158"/>
    <mergeCell ref="I158:J158"/>
    <mergeCell ref="G152:J152"/>
    <mergeCell ref="G153:J153"/>
    <mergeCell ref="G154:J154"/>
    <mergeCell ref="G155:K155"/>
    <mergeCell ref="A156:K156"/>
    <mergeCell ref="G147:J147"/>
    <mergeCell ref="G148:J148"/>
    <mergeCell ref="G149:J149"/>
    <mergeCell ref="G150:J150"/>
    <mergeCell ref="G151:J151"/>
    <mergeCell ref="B144:E144"/>
    <mergeCell ref="G144:H144"/>
    <mergeCell ref="I144:J144"/>
    <mergeCell ref="G145:J145"/>
    <mergeCell ref="G146:J146"/>
    <mergeCell ref="B141:C141"/>
    <mergeCell ref="G141:H141"/>
    <mergeCell ref="I141:J141"/>
    <mergeCell ref="G142:J142"/>
    <mergeCell ref="A143:E143"/>
    <mergeCell ref="G143:H143"/>
    <mergeCell ref="I143:J143"/>
    <mergeCell ref="B139:C139"/>
    <mergeCell ref="G139:H139"/>
    <mergeCell ref="I139:J139"/>
    <mergeCell ref="B140:C140"/>
    <mergeCell ref="G140:H140"/>
    <mergeCell ref="I140:J140"/>
    <mergeCell ref="B137:C137"/>
    <mergeCell ref="G137:H137"/>
    <mergeCell ref="I137:J137"/>
    <mergeCell ref="B138:C138"/>
    <mergeCell ref="G138:H138"/>
    <mergeCell ref="I138:J138"/>
    <mergeCell ref="G131:J131"/>
    <mergeCell ref="G132:J132"/>
    <mergeCell ref="G133:K133"/>
    <mergeCell ref="A134:K134"/>
    <mergeCell ref="A135:C136"/>
    <mergeCell ref="D135:D136"/>
    <mergeCell ref="E135:F135"/>
    <mergeCell ref="G135:J135"/>
    <mergeCell ref="K135:K136"/>
    <mergeCell ref="G136:H136"/>
    <mergeCell ref="I136:J136"/>
    <mergeCell ref="G126:J126"/>
    <mergeCell ref="G127:J127"/>
    <mergeCell ref="G128:J128"/>
    <mergeCell ref="G129:J129"/>
    <mergeCell ref="G130:J130"/>
    <mergeCell ref="B123:C123"/>
    <mergeCell ref="G123:H123"/>
    <mergeCell ref="I123:J123"/>
    <mergeCell ref="G124:J124"/>
    <mergeCell ref="G125:J125"/>
    <mergeCell ref="A121:C122"/>
    <mergeCell ref="D121:D122"/>
    <mergeCell ref="E121:F121"/>
    <mergeCell ref="G121:J121"/>
    <mergeCell ref="K121:K122"/>
    <mergeCell ref="G122:H122"/>
    <mergeCell ref="I122:J122"/>
    <mergeCell ref="G116:J116"/>
    <mergeCell ref="G117:J117"/>
    <mergeCell ref="G118:J118"/>
    <mergeCell ref="G119:K119"/>
    <mergeCell ref="A120:K120"/>
    <mergeCell ref="G111:J111"/>
    <mergeCell ref="G112:J112"/>
    <mergeCell ref="G113:J113"/>
    <mergeCell ref="G114:J114"/>
    <mergeCell ref="G115:J115"/>
    <mergeCell ref="B108:E108"/>
    <mergeCell ref="G108:H108"/>
    <mergeCell ref="I108:J108"/>
    <mergeCell ref="G109:J109"/>
    <mergeCell ref="G110:J110"/>
    <mergeCell ref="B105:C105"/>
    <mergeCell ref="G105:H105"/>
    <mergeCell ref="I105:J105"/>
    <mergeCell ref="G106:J106"/>
    <mergeCell ref="A107:E107"/>
    <mergeCell ref="G107:H107"/>
    <mergeCell ref="I107:J107"/>
    <mergeCell ref="G101:K101"/>
    <mergeCell ref="A102:K102"/>
    <mergeCell ref="A103:C104"/>
    <mergeCell ref="D103:D104"/>
    <mergeCell ref="E103:F103"/>
    <mergeCell ref="G103:J103"/>
    <mergeCell ref="K103:K104"/>
    <mergeCell ref="G104:H104"/>
    <mergeCell ref="I104:J104"/>
    <mergeCell ref="G96:J96"/>
    <mergeCell ref="G97:J97"/>
    <mergeCell ref="G98:J98"/>
    <mergeCell ref="G99:J99"/>
    <mergeCell ref="G100:J100"/>
    <mergeCell ref="G91:J91"/>
    <mergeCell ref="G92:J92"/>
    <mergeCell ref="G93:J93"/>
    <mergeCell ref="G94:J94"/>
    <mergeCell ref="G95:J95"/>
    <mergeCell ref="G88:J88"/>
    <mergeCell ref="A89:E89"/>
    <mergeCell ref="G89:H89"/>
    <mergeCell ref="I89:J89"/>
    <mergeCell ref="B90:E90"/>
    <mergeCell ref="G90:H90"/>
    <mergeCell ref="I90:J90"/>
    <mergeCell ref="B86:C86"/>
    <mergeCell ref="G86:H86"/>
    <mergeCell ref="I86:J86"/>
    <mergeCell ref="B87:C87"/>
    <mergeCell ref="G87:H87"/>
    <mergeCell ref="I87:J87"/>
    <mergeCell ref="B84:C84"/>
    <mergeCell ref="G84:H84"/>
    <mergeCell ref="I84:J84"/>
    <mergeCell ref="B85:C85"/>
    <mergeCell ref="G85:H85"/>
    <mergeCell ref="I85:J85"/>
    <mergeCell ref="B82:C82"/>
    <mergeCell ref="G82:H82"/>
    <mergeCell ref="I82:J82"/>
    <mergeCell ref="B83:C83"/>
    <mergeCell ref="G83:H83"/>
    <mergeCell ref="I83:J83"/>
    <mergeCell ref="G78:K78"/>
    <mergeCell ref="A79:K79"/>
    <mergeCell ref="A80:C81"/>
    <mergeCell ref="D80:D81"/>
    <mergeCell ref="E80:F80"/>
    <mergeCell ref="G80:J80"/>
    <mergeCell ref="K80:K81"/>
    <mergeCell ref="G81:H81"/>
    <mergeCell ref="I81:J81"/>
    <mergeCell ref="G73:J73"/>
    <mergeCell ref="G74:J74"/>
    <mergeCell ref="G75:J75"/>
    <mergeCell ref="G76:J76"/>
    <mergeCell ref="G77:J77"/>
    <mergeCell ref="B71:C71"/>
    <mergeCell ref="D71:E71"/>
    <mergeCell ref="G71:H71"/>
    <mergeCell ref="I71:J71"/>
    <mergeCell ref="B72:C72"/>
    <mergeCell ref="D72:E72"/>
    <mergeCell ref="G72:H72"/>
    <mergeCell ref="I72:J72"/>
    <mergeCell ref="B69:C69"/>
    <mergeCell ref="D69:E69"/>
    <mergeCell ref="G69:H69"/>
    <mergeCell ref="I69:J69"/>
    <mergeCell ref="B70:C70"/>
    <mergeCell ref="D70:E70"/>
    <mergeCell ref="G70:H70"/>
    <mergeCell ref="I70:J70"/>
    <mergeCell ref="B67:C67"/>
    <mergeCell ref="D67:E67"/>
    <mergeCell ref="G67:H67"/>
    <mergeCell ref="I67:J67"/>
    <mergeCell ref="B68:C68"/>
    <mergeCell ref="D68:E68"/>
    <mergeCell ref="G68:H68"/>
    <mergeCell ref="I68:J68"/>
    <mergeCell ref="B65:C65"/>
    <mergeCell ref="D65:E65"/>
    <mergeCell ref="G65:H65"/>
    <mergeCell ref="I65:J65"/>
    <mergeCell ref="B66:C66"/>
    <mergeCell ref="D66:E66"/>
    <mergeCell ref="G66:H66"/>
    <mergeCell ref="I66:J66"/>
    <mergeCell ref="B63:C63"/>
    <mergeCell ref="D63:E63"/>
    <mergeCell ref="G63:H63"/>
    <mergeCell ref="I63:J63"/>
    <mergeCell ref="B64:C64"/>
    <mergeCell ref="D64:E64"/>
    <mergeCell ref="G64:H64"/>
    <mergeCell ref="I64:J64"/>
    <mergeCell ref="B61:C61"/>
    <mergeCell ref="D61:E61"/>
    <mergeCell ref="G61:H61"/>
    <mergeCell ref="I61:J61"/>
    <mergeCell ref="B62:C62"/>
    <mergeCell ref="D62:E62"/>
    <mergeCell ref="G62:H62"/>
    <mergeCell ref="I62:J62"/>
    <mergeCell ref="B59:C59"/>
    <mergeCell ref="D59:E59"/>
    <mergeCell ref="G59:H59"/>
    <mergeCell ref="I59:J59"/>
    <mergeCell ref="B60:C60"/>
    <mergeCell ref="D60:E60"/>
    <mergeCell ref="G60:H60"/>
    <mergeCell ref="I60:J60"/>
    <mergeCell ref="B57:C57"/>
    <mergeCell ref="D57:E57"/>
    <mergeCell ref="G57:H57"/>
    <mergeCell ref="I57:J57"/>
    <mergeCell ref="B58:C58"/>
    <mergeCell ref="D58:E58"/>
    <mergeCell ref="G58:H58"/>
    <mergeCell ref="I58:J58"/>
    <mergeCell ref="A55:C55"/>
    <mergeCell ref="D55:E55"/>
    <mergeCell ref="G55:H55"/>
    <mergeCell ref="I55:J55"/>
    <mergeCell ref="B56:C56"/>
    <mergeCell ref="D56:E56"/>
    <mergeCell ref="G56:H56"/>
    <mergeCell ref="I56:J56"/>
    <mergeCell ref="B53:C53"/>
    <mergeCell ref="D53:E53"/>
    <mergeCell ref="G53:H53"/>
    <mergeCell ref="I53:J53"/>
    <mergeCell ref="G54:J54"/>
    <mergeCell ref="B51:C51"/>
    <mergeCell ref="D51:E51"/>
    <mergeCell ref="G51:H51"/>
    <mergeCell ref="I51:J51"/>
    <mergeCell ref="B52:C52"/>
    <mergeCell ref="D52:E52"/>
    <mergeCell ref="G52:H52"/>
    <mergeCell ref="I52:J52"/>
    <mergeCell ref="G49:J49"/>
    <mergeCell ref="A50:C50"/>
    <mergeCell ref="D50:E50"/>
    <mergeCell ref="G50:H50"/>
    <mergeCell ref="I50:J50"/>
    <mergeCell ref="B47:C47"/>
    <mergeCell ref="D47:E47"/>
    <mergeCell ref="G47:H47"/>
    <mergeCell ref="I47:J47"/>
    <mergeCell ref="B48:C48"/>
    <mergeCell ref="D48:E48"/>
    <mergeCell ref="G48:H48"/>
    <mergeCell ref="I48:J48"/>
    <mergeCell ref="B45:C45"/>
    <mergeCell ref="D45:E45"/>
    <mergeCell ref="G45:H45"/>
    <mergeCell ref="I45:J45"/>
    <mergeCell ref="B46:C46"/>
    <mergeCell ref="D46:E46"/>
    <mergeCell ref="G46:H46"/>
    <mergeCell ref="I46:J46"/>
    <mergeCell ref="B43:C43"/>
    <mergeCell ref="D43:E43"/>
    <mergeCell ref="G43:H43"/>
    <mergeCell ref="I43:J43"/>
    <mergeCell ref="B44:C44"/>
    <mergeCell ref="D44:E44"/>
    <mergeCell ref="G44:H44"/>
    <mergeCell ref="I44:J44"/>
    <mergeCell ref="A41:K41"/>
    <mergeCell ref="A42:C42"/>
    <mergeCell ref="D42:E42"/>
    <mergeCell ref="G42:H42"/>
    <mergeCell ref="I42:J42"/>
    <mergeCell ref="G36:J36"/>
    <mergeCell ref="G37:J37"/>
    <mergeCell ref="G38:J38"/>
    <mergeCell ref="G39:J39"/>
    <mergeCell ref="G40:K40"/>
    <mergeCell ref="B34:C34"/>
    <mergeCell ref="D34:E34"/>
    <mergeCell ref="G34:H34"/>
    <mergeCell ref="I34:J34"/>
    <mergeCell ref="G35:J35"/>
    <mergeCell ref="A32:K32"/>
    <mergeCell ref="A33:C33"/>
    <mergeCell ref="D33:E33"/>
    <mergeCell ref="G33:H33"/>
    <mergeCell ref="I33:J33"/>
    <mergeCell ref="G27:J27"/>
    <mergeCell ref="G28:J28"/>
    <mergeCell ref="G29:J29"/>
    <mergeCell ref="G30:J30"/>
    <mergeCell ref="G31:K31"/>
    <mergeCell ref="B25:C25"/>
    <mergeCell ref="D25:E25"/>
    <mergeCell ref="G25:H25"/>
    <mergeCell ref="I25:J25"/>
    <mergeCell ref="G26:J26"/>
    <mergeCell ref="G23:J23"/>
    <mergeCell ref="A24:C24"/>
    <mergeCell ref="D24:E24"/>
    <mergeCell ref="G24:H24"/>
    <mergeCell ref="I24:J24"/>
    <mergeCell ref="B21:C21"/>
    <mergeCell ref="D21:E21"/>
    <mergeCell ref="G21:H21"/>
    <mergeCell ref="I21:J21"/>
    <mergeCell ref="B22:C22"/>
    <mergeCell ref="D22:E22"/>
    <mergeCell ref="G22:H22"/>
    <mergeCell ref="I22:J22"/>
    <mergeCell ref="G19:J19"/>
    <mergeCell ref="A20:C20"/>
    <mergeCell ref="D20:E20"/>
    <mergeCell ref="G20:H20"/>
    <mergeCell ref="I20:J20"/>
    <mergeCell ref="B17:C17"/>
    <mergeCell ref="D17:E17"/>
    <mergeCell ref="G17:H17"/>
    <mergeCell ref="I17:J17"/>
    <mergeCell ref="B18:C18"/>
    <mergeCell ref="D18:E18"/>
    <mergeCell ref="G18:H18"/>
    <mergeCell ref="I18:J18"/>
    <mergeCell ref="B15:C15"/>
    <mergeCell ref="D15:E15"/>
    <mergeCell ref="G15:H15"/>
    <mergeCell ref="I15:J15"/>
    <mergeCell ref="B16:C16"/>
    <mergeCell ref="D16:E16"/>
    <mergeCell ref="G16:H16"/>
    <mergeCell ref="I16:J16"/>
    <mergeCell ref="G12:K12"/>
    <mergeCell ref="A13:K13"/>
    <mergeCell ref="A14:C14"/>
    <mergeCell ref="D14:E14"/>
    <mergeCell ref="G14:H14"/>
    <mergeCell ref="I14:J14"/>
    <mergeCell ref="G7:J7"/>
    <mergeCell ref="G8:J8"/>
    <mergeCell ref="G9:J9"/>
    <mergeCell ref="G10:J10"/>
    <mergeCell ref="G11:J11"/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</mergeCells>
  <pageMargins left="0.5" right="0.5" top="0.5" bottom="0.5" header="0" footer="0"/>
  <pageSetup paperSize="9"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DE7D0-E052-43E4-B53F-4937B1A85ECE}">
  <sheetPr>
    <pageSetUpPr fitToPage="1"/>
  </sheetPr>
  <dimension ref="A1:L14"/>
  <sheetViews>
    <sheetView tabSelected="1" zoomScaleNormal="100" workbookViewId="0">
      <selection activeCell="Q22" sqref="Q22"/>
    </sheetView>
  </sheetViews>
  <sheetFormatPr defaultColWidth="8.77734375" defaultRowHeight="13.2"/>
  <cols>
    <col min="1" max="1" width="6.77734375" style="144" bestFit="1" customWidth="1"/>
    <col min="2" max="2" width="83.21875" style="144" bestFit="1" customWidth="1"/>
    <col min="3" max="3" width="10.6640625" style="144" customWidth="1"/>
    <col min="4" max="4" width="37.44140625" style="144" bestFit="1" customWidth="1"/>
    <col min="5" max="5" width="7.44140625" style="144" bestFit="1" customWidth="1"/>
    <col min="6" max="6" width="20.44140625" style="144" bestFit="1" customWidth="1"/>
    <col min="7" max="7" width="14.44140625" style="144" bestFit="1" customWidth="1"/>
    <col min="8" max="8" width="14.6640625" style="144" bestFit="1" customWidth="1"/>
    <col min="9" max="9" width="15.77734375" style="144" bestFit="1" customWidth="1"/>
    <col min="10" max="10" width="17.109375" style="144" customWidth="1"/>
    <col min="11" max="11" width="17" style="144" bestFit="1" customWidth="1"/>
    <col min="12" max="16384" width="8.77734375" style="144"/>
  </cols>
  <sheetData>
    <row r="1" spans="1:12" ht="172.2" customHeight="1">
      <c r="A1" s="143"/>
      <c r="B1" s="143"/>
      <c r="C1" s="143"/>
      <c r="D1" s="143"/>
      <c r="E1" s="143"/>
      <c r="F1" s="143"/>
      <c r="G1" s="143"/>
      <c r="H1" s="143"/>
      <c r="I1" s="143"/>
      <c r="J1" s="143"/>
      <c r="K1" s="143"/>
    </row>
    <row r="2" spans="1:12" ht="15.6">
      <c r="A2" s="113" t="s">
        <v>850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ht="104.4" customHeight="1">
      <c r="A3" s="145" t="s">
        <v>851</v>
      </c>
      <c r="B3" s="146"/>
      <c r="C3" s="147" t="s">
        <v>852</v>
      </c>
      <c r="D3" s="148" t="s">
        <v>853</v>
      </c>
      <c r="E3" s="149" t="s">
        <v>854</v>
      </c>
      <c r="F3" s="148" t="s">
        <v>855</v>
      </c>
      <c r="G3" s="148" t="s">
        <v>856</v>
      </c>
      <c r="H3" s="148" t="s">
        <v>857</v>
      </c>
      <c r="I3" s="150" t="s">
        <v>858</v>
      </c>
      <c r="J3" s="150" t="s">
        <v>859</v>
      </c>
      <c r="K3" s="150" t="s">
        <v>860</v>
      </c>
      <c r="L3" s="151"/>
    </row>
    <row r="4" spans="1:12" ht="31.2">
      <c r="A4" s="152" t="s">
        <v>237</v>
      </c>
      <c r="B4" s="153" t="s">
        <v>861</v>
      </c>
      <c r="C4" s="154" t="s">
        <v>862</v>
      </c>
      <c r="D4" s="155" t="s">
        <v>863</v>
      </c>
      <c r="E4" s="156">
        <v>1</v>
      </c>
      <c r="F4" s="156">
        <v>73</v>
      </c>
      <c r="G4" s="157">
        <v>2</v>
      </c>
      <c r="H4" s="156">
        <v>0.5</v>
      </c>
      <c r="I4" s="156">
        <v>60</v>
      </c>
      <c r="J4" s="158">
        <v>392.47640000000001</v>
      </c>
      <c r="K4" s="159">
        <f>(((F4/I4)*J4)*G4*H4*E4)</f>
        <v>477.51295333333331</v>
      </c>
    </row>
    <row r="5" spans="1:12" ht="31.2">
      <c r="A5" s="160" t="s">
        <v>292</v>
      </c>
      <c r="B5" s="161" t="s">
        <v>293</v>
      </c>
      <c r="C5" s="154" t="s">
        <v>862</v>
      </c>
      <c r="D5" s="162" t="s">
        <v>863</v>
      </c>
      <c r="E5" s="156">
        <v>1</v>
      </c>
      <c r="F5" s="156">
        <v>73</v>
      </c>
      <c r="G5" s="157">
        <v>2</v>
      </c>
      <c r="H5" s="163">
        <v>1</v>
      </c>
      <c r="I5" s="156">
        <v>60</v>
      </c>
      <c r="J5" s="158">
        <v>392.47640000000001</v>
      </c>
      <c r="K5" s="159">
        <f>(((F5/I5)*J5)*G5*H5*E5)+0.08</f>
        <v>955.10590666666667</v>
      </c>
    </row>
    <row r="6" spans="1:12" ht="31.2">
      <c r="A6" s="152" t="s">
        <v>231</v>
      </c>
      <c r="B6" s="153" t="s">
        <v>232</v>
      </c>
      <c r="C6" s="154" t="s">
        <v>862</v>
      </c>
      <c r="D6" s="155" t="s">
        <v>863</v>
      </c>
      <c r="E6" s="156">
        <v>1</v>
      </c>
      <c r="F6" s="156">
        <v>73</v>
      </c>
      <c r="G6" s="157">
        <v>2</v>
      </c>
      <c r="H6" s="156">
        <v>1</v>
      </c>
      <c r="I6" s="156">
        <v>60</v>
      </c>
      <c r="J6" s="158">
        <v>392.47640000000001</v>
      </c>
      <c r="K6" s="159">
        <f>(((F6/I6)*J6)*G6*H6*E6)+0.08</f>
        <v>955.10590666666667</v>
      </c>
    </row>
    <row r="7" spans="1:12" ht="31.2">
      <c r="A7" s="160" t="s">
        <v>233</v>
      </c>
      <c r="B7" s="161" t="s">
        <v>234</v>
      </c>
      <c r="C7" s="154" t="s">
        <v>862</v>
      </c>
      <c r="D7" s="164" t="s">
        <v>863</v>
      </c>
      <c r="E7" s="156">
        <v>1</v>
      </c>
      <c r="F7" s="156">
        <v>73</v>
      </c>
      <c r="G7" s="157">
        <v>2</v>
      </c>
      <c r="H7" s="163">
        <v>0.5</v>
      </c>
      <c r="I7" s="156">
        <v>60</v>
      </c>
      <c r="J7" s="158">
        <v>392.47640000000001</v>
      </c>
      <c r="K7" s="159">
        <f>(((F7/I7)*J7)*G7*H7*E7)+0.04</f>
        <v>477.55295333333333</v>
      </c>
    </row>
    <row r="8" spans="1:12" ht="31.2">
      <c r="A8" s="152" t="s">
        <v>294</v>
      </c>
      <c r="B8" s="153" t="s">
        <v>295</v>
      </c>
      <c r="C8" s="154" t="s">
        <v>862</v>
      </c>
      <c r="D8" s="155" t="s">
        <v>863</v>
      </c>
      <c r="E8" s="156">
        <v>1</v>
      </c>
      <c r="F8" s="156">
        <v>73</v>
      </c>
      <c r="G8" s="157">
        <v>2</v>
      </c>
      <c r="H8" s="156">
        <v>0.5</v>
      </c>
      <c r="I8" s="156">
        <v>60</v>
      </c>
      <c r="J8" s="158">
        <v>392.47640000000001</v>
      </c>
      <c r="K8" s="159">
        <f>(((F8/I8)*J8)*G8*H8*E8)+0.04</f>
        <v>477.55295333333333</v>
      </c>
    </row>
    <row r="9" spans="1:12" ht="46.8">
      <c r="A9" s="152" t="s">
        <v>864</v>
      </c>
      <c r="B9" s="153" t="s">
        <v>865</v>
      </c>
      <c r="C9" s="154" t="s">
        <v>866</v>
      </c>
      <c r="D9" s="155" t="s">
        <v>867</v>
      </c>
      <c r="E9" s="156">
        <v>1</v>
      </c>
      <c r="F9" s="156">
        <v>73</v>
      </c>
      <c r="G9" s="157">
        <v>2</v>
      </c>
      <c r="H9" s="156">
        <v>0.5</v>
      </c>
      <c r="I9" s="156">
        <v>60</v>
      </c>
      <c r="J9" s="158">
        <v>502.59699999999998</v>
      </c>
      <c r="K9" s="159">
        <f>(((F9/I9)*J9)*G9*H9*E9)+0.05</f>
        <v>611.54301666666652</v>
      </c>
    </row>
    <row r="10" spans="1:12" ht="31.2">
      <c r="A10" s="152" t="s">
        <v>235</v>
      </c>
      <c r="B10" s="153" t="s">
        <v>236</v>
      </c>
      <c r="C10" s="154" t="s">
        <v>862</v>
      </c>
      <c r="D10" s="155" t="s">
        <v>863</v>
      </c>
      <c r="E10" s="156">
        <v>1</v>
      </c>
      <c r="F10" s="156">
        <v>73</v>
      </c>
      <c r="G10" s="157">
        <v>2</v>
      </c>
      <c r="H10" s="156">
        <v>0.5</v>
      </c>
      <c r="I10" s="156">
        <v>60</v>
      </c>
      <c r="J10" s="158">
        <v>392.47640000000001</v>
      </c>
      <c r="K10" s="159">
        <f>(((F10/I10)*J10)*G10*H10*E10)+0.04</f>
        <v>477.55295333333333</v>
      </c>
    </row>
    <row r="11" spans="1:12" ht="31.2">
      <c r="A11" s="152" t="s">
        <v>229</v>
      </c>
      <c r="B11" s="153" t="s">
        <v>230</v>
      </c>
      <c r="C11" s="154" t="s">
        <v>862</v>
      </c>
      <c r="D11" s="155" t="s">
        <v>863</v>
      </c>
      <c r="E11" s="156">
        <v>1</v>
      </c>
      <c r="F11" s="156">
        <v>73</v>
      </c>
      <c r="G11" s="157">
        <v>2</v>
      </c>
      <c r="H11" s="156">
        <v>1</v>
      </c>
      <c r="I11" s="156">
        <v>60</v>
      </c>
      <c r="J11" s="158">
        <v>392.47640000000001</v>
      </c>
      <c r="K11" s="159">
        <f>(((F11/I11)*J11)*G11*H11*E11)+0.08</f>
        <v>955.10590666666667</v>
      </c>
    </row>
    <row r="12" spans="1:12" ht="15.6">
      <c r="A12" s="152" t="s">
        <v>868</v>
      </c>
      <c r="B12" s="153" t="s">
        <v>869</v>
      </c>
      <c r="C12" s="154" t="s">
        <v>868</v>
      </c>
      <c r="D12" s="155" t="s">
        <v>870</v>
      </c>
      <c r="E12" s="156">
        <v>1</v>
      </c>
      <c r="F12" s="156">
        <v>73</v>
      </c>
      <c r="G12" s="157">
        <v>1</v>
      </c>
      <c r="H12" s="156">
        <v>1</v>
      </c>
      <c r="I12" s="156">
        <v>60</v>
      </c>
      <c r="J12" s="165">
        <v>301.49259999999998</v>
      </c>
      <c r="K12" s="159">
        <f>(((F12/I12)*J12)*G12*H12*E12)+0.03</f>
        <v>366.84599666666657</v>
      </c>
    </row>
    <row r="13" spans="1:12" ht="15.6">
      <c r="A13" s="166" t="s">
        <v>227</v>
      </c>
      <c r="B13" s="167" t="s">
        <v>228</v>
      </c>
      <c r="C13" s="168" t="s">
        <v>227</v>
      </c>
      <c r="D13" s="169" t="s">
        <v>870</v>
      </c>
      <c r="E13" s="156">
        <v>1</v>
      </c>
      <c r="F13" s="156">
        <v>73</v>
      </c>
      <c r="G13" s="157">
        <v>1</v>
      </c>
      <c r="H13" s="156">
        <v>1</v>
      </c>
      <c r="I13" s="156">
        <v>60</v>
      </c>
      <c r="J13" s="170">
        <v>316.63639999999998</v>
      </c>
      <c r="K13" s="159">
        <f>(((F13/I13)*J13)*G13*H13*E13)+0.03</f>
        <v>385.27095333333324</v>
      </c>
    </row>
    <row r="14" spans="1:12" ht="17.399999999999999">
      <c r="A14" s="171" t="s">
        <v>871</v>
      </c>
      <c r="B14" s="172"/>
      <c r="C14" s="172"/>
      <c r="D14" s="172"/>
      <c r="E14" s="172"/>
      <c r="F14" s="172"/>
      <c r="G14" s="172"/>
      <c r="H14" s="172"/>
      <c r="I14" s="172"/>
      <c r="J14" s="173"/>
      <c r="K14" s="174">
        <f>SUM(K4:K13)</f>
        <v>6139.1495000000004</v>
      </c>
    </row>
  </sheetData>
  <mergeCells count="4">
    <mergeCell ref="A1:K1"/>
    <mergeCell ref="A2:K2"/>
    <mergeCell ref="A3:B3"/>
    <mergeCell ref="A14:J14"/>
  </mergeCells>
  <pageMargins left="0.70866141732283472" right="0.70866141732283472" top="0.55118110236220474" bottom="1.1417322834645669" header="0.31496062992125984" footer="0.31496062992125984"/>
  <pageSetup paperSize="9" scale="59" fitToHeight="0" orientation="landscape" r:id="rId1"/>
  <headerFooter>
    <oddFooter>&amp;CWALDEC NOGUEIRA
ENGENHEIRO CIVIL
CREA-260615009-0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57753-D249-425B-92F6-4BC50EC48046}">
  <sheetPr>
    <pageSetUpPr fitToPage="1"/>
  </sheetPr>
  <dimension ref="A1:D32"/>
  <sheetViews>
    <sheetView zoomScale="73" zoomScaleNormal="73" workbookViewId="0">
      <selection activeCell="F1" sqref="F1"/>
    </sheetView>
  </sheetViews>
  <sheetFormatPr defaultRowHeight="13.2"/>
  <cols>
    <col min="1" max="1" width="20.44140625" style="111" customWidth="1"/>
    <col min="2" max="2" width="30.88671875" style="111" customWidth="1"/>
    <col min="3" max="3" width="15.5546875" style="111" customWidth="1"/>
    <col min="4" max="4" width="43.6640625" style="111" customWidth="1"/>
    <col min="5" max="16384" width="8.88671875" style="111"/>
  </cols>
  <sheetData>
    <row r="1" spans="1:4" ht="103.8" customHeight="1">
      <c r="A1" s="110"/>
      <c r="B1" s="110"/>
      <c r="C1" s="110"/>
      <c r="D1" s="110"/>
    </row>
    <row r="2" spans="1:4" ht="15.6">
      <c r="A2" s="112" t="s">
        <v>813</v>
      </c>
      <c r="B2" s="112"/>
      <c r="C2" s="112"/>
      <c r="D2" s="112"/>
    </row>
    <row r="3" spans="1:4" ht="16.05" customHeight="1">
      <c r="A3" s="113"/>
      <c r="B3" s="113"/>
      <c r="C3" s="113"/>
      <c r="D3" s="113"/>
    </row>
    <row r="4" spans="1:4" ht="15.6">
      <c r="A4" s="112" t="s">
        <v>814</v>
      </c>
      <c r="B4" s="112"/>
      <c r="C4" s="112"/>
      <c r="D4" s="112"/>
    </row>
    <row r="5" spans="1:4" ht="31.2">
      <c r="A5" s="114" t="s">
        <v>815</v>
      </c>
      <c r="B5" s="115"/>
      <c r="C5" s="116">
        <v>811</v>
      </c>
      <c r="D5" s="117" t="s">
        <v>816</v>
      </c>
    </row>
    <row r="6" spans="1:4" ht="15.6">
      <c r="A6" s="118"/>
      <c r="B6" s="118"/>
      <c r="C6" s="118"/>
      <c r="D6" s="118"/>
    </row>
    <row r="7" spans="1:4" ht="15.6">
      <c r="A7" s="119" t="s">
        <v>817</v>
      </c>
      <c r="B7" s="120"/>
      <c r="C7" s="121" t="s">
        <v>818</v>
      </c>
      <c r="D7" s="122"/>
    </row>
    <row r="8" spans="1:4" ht="15.6">
      <c r="A8" s="114" t="s">
        <v>819</v>
      </c>
      <c r="B8" s="115"/>
      <c r="C8" s="116" t="s">
        <v>820</v>
      </c>
      <c r="D8" s="123">
        <v>270.23700000000002</v>
      </c>
    </row>
    <row r="9" spans="1:4" ht="15.6">
      <c r="A9" s="114" t="s">
        <v>821</v>
      </c>
      <c r="B9" s="115"/>
      <c r="C9" s="116" t="s">
        <v>820</v>
      </c>
      <c r="D9" s="123">
        <v>579.75599999999997</v>
      </c>
    </row>
    <row r="10" spans="1:4" ht="15.6">
      <c r="A10" s="119"/>
      <c r="B10" s="120"/>
      <c r="C10" s="124" t="s">
        <v>822</v>
      </c>
      <c r="D10" s="125">
        <f>((D9-D8)/D8)+1</f>
        <v>2.145361293975288</v>
      </c>
    </row>
    <row r="11" spans="1:4" ht="15.6">
      <c r="A11" s="119"/>
      <c r="B11" s="126"/>
      <c r="C11" s="126"/>
      <c r="D11" s="120"/>
    </row>
    <row r="12" spans="1:4" ht="15.6">
      <c r="A12" s="127" t="s">
        <v>823</v>
      </c>
      <c r="B12" s="128"/>
      <c r="C12" s="129" t="s">
        <v>302</v>
      </c>
      <c r="D12" s="129" t="s">
        <v>824</v>
      </c>
    </row>
    <row r="13" spans="1:4" ht="15.6">
      <c r="A13" s="114" t="s">
        <v>825</v>
      </c>
      <c r="B13" s="115"/>
      <c r="C13" s="116" t="s">
        <v>826</v>
      </c>
      <c r="D13" s="130">
        <f>C5</f>
        <v>811</v>
      </c>
    </row>
    <row r="14" spans="1:4" ht="15.6">
      <c r="A14" s="114" t="s">
        <v>827</v>
      </c>
      <c r="B14" s="115"/>
      <c r="C14" s="116" t="s">
        <v>826</v>
      </c>
      <c r="D14" s="130">
        <v>0</v>
      </c>
    </row>
    <row r="15" spans="1:4" ht="15.6">
      <c r="A15" s="114" t="s">
        <v>828</v>
      </c>
      <c r="B15" s="115"/>
      <c r="C15" s="116" t="s">
        <v>826</v>
      </c>
      <c r="D15" s="130">
        <v>0</v>
      </c>
    </row>
    <row r="16" spans="1:4" ht="15.6">
      <c r="A16" s="114" t="s">
        <v>829</v>
      </c>
      <c r="B16" s="115"/>
      <c r="C16" s="116" t="s">
        <v>820</v>
      </c>
      <c r="D16" s="130">
        <f>D10</f>
        <v>2.145361293975288</v>
      </c>
    </row>
    <row r="17" spans="1:4" ht="15.6">
      <c r="A17" s="114" t="s">
        <v>830</v>
      </c>
      <c r="B17" s="115"/>
      <c r="C17" s="116" t="s">
        <v>820</v>
      </c>
      <c r="D17" s="130">
        <v>12</v>
      </c>
    </row>
    <row r="18" spans="1:4" ht="15.6">
      <c r="A18" s="114" t="s">
        <v>831</v>
      </c>
      <c r="B18" s="115"/>
      <c r="C18" s="116" t="s">
        <v>820</v>
      </c>
      <c r="D18" s="130">
        <v>15</v>
      </c>
    </row>
    <row r="19" spans="1:4" ht="15.6">
      <c r="A19" s="119"/>
      <c r="B19" s="126"/>
      <c r="C19" s="126"/>
      <c r="D19" s="120"/>
    </row>
    <row r="20" spans="1:4" ht="15.6">
      <c r="A20" s="127" t="s">
        <v>832</v>
      </c>
      <c r="B20" s="128"/>
      <c r="C20" s="127" t="s">
        <v>833</v>
      </c>
      <c r="D20" s="128"/>
    </row>
    <row r="21" spans="1:4" ht="15.6">
      <c r="A21" s="131" t="s">
        <v>834</v>
      </c>
      <c r="B21" s="132"/>
      <c r="C21" s="133" t="s">
        <v>835</v>
      </c>
      <c r="D21" s="134"/>
    </row>
    <row r="22" spans="1:4" ht="15.6">
      <c r="A22" s="131" t="s">
        <v>836</v>
      </c>
      <c r="B22" s="132"/>
      <c r="C22" s="133" t="s">
        <v>837</v>
      </c>
      <c r="D22" s="134"/>
    </row>
    <row r="23" spans="1:4" ht="15.6">
      <c r="A23" s="131" t="s">
        <v>838</v>
      </c>
      <c r="B23" s="132"/>
      <c r="C23" s="133" t="s">
        <v>839</v>
      </c>
      <c r="D23" s="134"/>
    </row>
    <row r="24" spans="1:4" ht="15.6">
      <c r="A24" s="118" t="s">
        <v>840</v>
      </c>
      <c r="B24" s="118"/>
      <c r="C24" s="118"/>
      <c r="D24" s="118"/>
    </row>
    <row r="25" spans="1:4" ht="15.6">
      <c r="A25" s="135" t="s">
        <v>841</v>
      </c>
      <c r="B25" s="136"/>
      <c r="C25" s="137"/>
      <c r="D25" s="138">
        <v>566.74</v>
      </c>
    </row>
    <row r="26" spans="1:4" ht="15.6">
      <c r="A26" s="118"/>
      <c r="B26" s="118"/>
      <c r="C26" s="118"/>
      <c r="D26" s="118"/>
    </row>
    <row r="27" spans="1:4" ht="15.6">
      <c r="A27" s="112" t="s">
        <v>842</v>
      </c>
      <c r="B27" s="112"/>
      <c r="C27" s="112"/>
      <c r="D27" s="112"/>
    </row>
    <row r="28" spans="1:4" ht="31.2">
      <c r="A28" s="139" t="s">
        <v>843</v>
      </c>
      <c r="B28" s="139" t="s">
        <v>844</v>
      </c>
      <c r="C28" s="129" t="s">
        <v>845</v>
      </c>
      <c r="D28" s="129" t="s">
        <v>846</v>
      </c>
    </row>
    <row r="29" spans="1:4" ht="15.6">
      <c r="A29" s="140" t="s">
        <v>847</v>
      </c>
      <c r="B29" s="141">
        <v>4.8672199999999997</v>
      </c>
      <c r="C29" s="142">
        <v>5530.94</v>
      </c>
      <c r="D29" s="142">
        <f>C29*1.15</f>
        <v>6360.5809999999992</v>
      </c>
    </row>
    <row r="30" spans="1:4" ht="15.6">
      <c r="A30" s="140" t="s">
        <v>848</v>
      </c>
      <c r="B30" s="141">
        <v>2.9769600000000001</v>
      </c>
      <c r="C30" s="142">
        <v>3382.91</v>
      </c>
      <c r="D30" s="142">
        <f>C30*1.15</f>
        <v>3890.3464999999997</v>
      </c>
    </row>
    <row r="31" spans="1:4" ht="15.6">
      <c r="A31" s="140" t="s">
        <v>849</v>
      </c>
      <c r="B31" s="141">
        <v>4.0002399999999998</v>
      </c>
      <c r="C31" s="142">
        <v>4545.7299999999996</v>
      </c>
      <c r="D31" s="142">
        <f>C31*1.15</f>
        <v>5227.5894999999991</v>
      </c>
    </row>
    <row r="32" spans="1:4" ht="15.6">
      <c r="A32" s="118"/>
      <c r="B32" s="118"/>
      <c r="C32" s="118"/>
      <c r="D32" s="118"/>
    </row>
  </sheetData>
  <mergeCells count="33">
    <mergeCell ref="A26:D26"/>
    <mergeCell ref="A27:D27"/>
    <mergeCell ref="A32:D32"/>
    <mergeCell ref="A22:B22"/>
    <mergeCell ref="C22:D22"/>
    <mergeCell ref="A23:B23"/>
    <mergeCell ref="C23:D23"/>
    <mergeCell ref="A24:D24"/>
    <mergeCell ref="A25:C25"/>
    <mergeCell ref="A18:B18"/>
    <mergeCell ref="A19:D19"/>
    <mergeCell ref="A20:B20"/>
    <mergeCell ref="C20:D20"/>
    <mergeCell ref="A21:B21"/>
    <mergeCell ref="C21:D21"/>
    <mergeCell ref="A12:B12"/>
    <mergeCell ref="A13:B13"/>
    <mergeCell ref="A14:B14"/>
    <mergeCell ref="A15:B15"/>
    <mergeCell ref="A16:B16"/>
    <mergeCell ref="A17:B17"/>
    <mergeCell ref="A7:B7"/>
    <mergeCell ref="C7:D7"/>
    <mergeCell ref="A8:B8"/>
    <mergeCell ref="A9:B9"/>
    <mergeCell ref="A10:B10"/>
    <mergeCell ref="A11:D11"/>
    <mergeCell ref="A1:D1"/>
    <mergeCell ref="A2:D2"/>
    <mergeCell ref="A3:D3"/>
    <mergeCell ref="A4:D4"/>
    <mergeCell ref="A5:B5"/>
    <mergeCell ref="A6:D6"/>
  </mergeCells>
  <pageMargins left="0.70866141732283472" right="0.70866141732283472" top="0.35433070866141736" bottom="0.35433070866141736" header="0.31496062992125984" footer="0.31496062992125984"/>
  <pageSetup paperSize="9" scale="88" fitToHeight="0" orientation="portrait" r:id="rId1"/>
  <headerFooter>
    <oddFooter>&amp;CWALDEC NOGUEIRA
ENGENHEIRO CIVIL
CREA-260615009-0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K1030"/>
  <sheetViews>
    <sheetView workbookViewId="0"/>
  </sheetViews>
  <sheetFormatPr defaultRowHeight="14.4"/>
  <cols>
    <col min="1" max="1" width="10.33203125" customWidth="1"/>
    <col min="2" max="2" width="39.44140625" customWidth="1"/>
    <col min="3" max="3" width="6.109375" customWidth="1"/>
    <col min="4" max="4" width="9.33203125" customWidth="1"/>
    <col min="5" max="10" width="6.109375" customWidth="1"/>
    <col min="11" max="11" width="12.44140625" customWidth="1"/>
  </cols>
  <sheetData>
    <row r="1" spans="1:11" ht="91.95" customHeight="1">
      <c r="A1" s="66"/>
      <c r="B1" s="66"/>
      <c r="C1" s="66"/>
      <c r="D1" s="66"/>
      <c r="E1" s="66"/>
      <c r="F1" s="66"/>
      <c r="G1" s="66"/>
      <c r="H1" s="66"/>
      <c r="I1" s="66"/>
      <c r="J1" s="66"/>
      <c r="K1" s="66"/>
    </row>
    <row r="2" spans="1:11" ht="10.050000000000001" customHeight="1">
      <c r="A2" s="8"/>
      <c r="B2" s="8"/>
      <c r="C2" s="8"/>
      <c r="D2" s="8"/>
      <c r="E2" s="8"/>
      <c r="F2" s="8"/>
      <c r="G2" s="73"/>
      <c r="H2" s="73"/>
      <c r="I2" s="73"/>
      <c r="J2" s="73"/>
      <c r="K2" s="73"/>
    </row>
    <row r="3" spans="1:11" ht="19.95" customHeight="1">
      <c r="A3" s="74" t="s">
        <v>360</v>
      </c>
      <c r="B3" s="74"/>
      <c r="C3" s="74"/>
      <c r="D3" s="74"/>
      <c r="E3" s="74"/>
      <c r="F3" s="74"/>
      <c r="G3" s="74"/>
      <c r="H3" s="74"/>
      <c r="I3" s="74"/>
      <c r="J3" s="74"/>
      <c r="K3" s="74"/>
    </row>
    <row r="4" spans="1:11" ht="15" customHeight="1">
      <c r="A4" s="75" t="s">
        <v>137</v>
      </c>
      <c r="B4" s="75"/>
      <c r="C4" s="75"/>
      <c r="D4" s="76" t="s">
        <v>3</v>
      </c>
      <c r="E4" s="76"/>
      <c r="F4" s="12" t="s">
        <v>4</v>
      </c>
      <c r="G4" s="76" t="s">
        <v>123</v>
      </c>
      <c r="H4" s="76"/>
      <c r="I4" s="76" t="s">
        <v>124</v>
      </c>
      <c r="J4" s="76"/>
      <c r="K4" s="12" t="s">
        <v>125</v>
      </c>
    </row>
    <row r="5" spans="1:11" ht="21" customHeight="1">
      <c r="A5" s="13" t="s">
        <v>315</v>
      </c>
      <c r="B5" s="77" t="s">
        <v>316</v>
      </c>
      <c r="C5" s="77"/>
      <c r="D5" s="78" t="s">
        <v>147</v>
      </c>
      <c r="E5" s="78"/>
      <c r="F5" s="13" t="s">
        <v>189</v>
      </c>
      <c r="G5" s="79">
        <v>1.07</v>
      </c>
      <c r="H5" s="79"/>
      <c r="I5" s="80">
        <v>95.7</v>
      </c>
      <c r="J5" s="80"/>
      <c r="K5" s="14">
        <v>102.39</v>
      </c>
    </row>
    <row r="6" spans="1:11" ht="15" customHeight="1">
      <c r="A6" s="13" t="s">
        <v>361</v>
      </c>
      <c r="B6" s="77" t="s">
        <v>362</v>
      </c>
      <c r="C6" s="77"/>
      <c r="D6" s="78" t="s">
        <v>22</v>
      </c>
      <c r="E6" s="78"/>
      <c r="F6" s="13" t="s">
        <v>142</v>
      </c>
      <c r="G6" s="79">
        <v>482.96</v>
      </c>
      <c r="H6" s="79"/>
      <c r="I6" s="80">
        <v>0.85</v>
      </c>
      <c r="J6" s="80"/>
      <c r="K6" s="14">
        <v>410.51</v>
      </c>
    </row>
    <row r="7" spans="1:11" ht="15" customHeight="1">
      <c r="A7" s="8"/>
      <c r="B7" s="8"/>
      <c r="C7" s="8"/>
      <c r="D7" s="8"/>
      <c r="E7" s="8"/>
      <c r="F7" s="8"/>
      <c r="G7" s="81" t="s">
        <v>149</v>
      </c>
      <c r="H7" s="81"/>
      <c r="I7" s="81"/>
      <c r="J7" s="81"/>
      <c r="K7" s="15">
        <v>512.9</v>
      </c>
    </row>
    <row r="8" spans="1:11" ht="15" customHeight="1">
      <c r="A8" s="75" t="s">
        <v>122</v>
      </c>
      <c r="B8" s="75"/>
      <c r="C8" s="75"/>
      <c r="D8" s="76" t="s">
        <v>3</v>
      </c>
      <c r="E8" s="76"/>
      <c r="F8" s="12" t="s">
        <v>4</v>
      </c>
      <c r="G8" s="76" t="s">
        <v>123</v>
      </c>
      <c r="H8" s="76"/>
      <c r="I8" s="76" t="s">
        <v>124</v>
      </c>
      <c r="J8" s="76"/>
      <c r="K8" s="12" t="s">
        <v>125</v>
      </c>
    </row>
    <row r="9" spans="1:11" ht="15" customHeight="1">
      <c r="A9" s="13" t="s">
        <v>152</v>
      </c>
      <c r="B9" s="77" t="s">
        <v>153</v>
      </c>
      <c r="C9" s="77"/>
      <c r="D9" s="78" t="s">
        <v>22</v>
      </c>
      <c r="E9" s="78"/>
      <c r="F9" s="13" t="s">
        <v>128</v>
      </c>
      <c r="G9" s="79">
        <v>8.57</v>
      </c>
      <c r="H9" s="79"/>
      <c r="I9" s="80">
        <v>24.14</v>
      </c>
      <c r="J9" s="80"/>
      <c r="K9" s="14">
        <v>206.87</v>
      </c>
    </row>
    <row r="10" spans="1:11" ht="18" customHeight="1">
      <c r="A10" s="8"/>
      <c r="B10" s="8"/>
      <c r="C10" s="8"/>
      <c r="D10" s="8"/>
      <c r="E10" s="8"/>
      <c r="F10" s="8"/>
      <c r="G10" s="81" t="s">
        <v>131</v>
      </c>
      <c r="H10" s="81"/>
      <c r="I10" s="81"/>
      <c r="J10" s="81"/>
      <c r="K10" s="15">
        <v>206.87</v>
      </c>
    </row>
    <row r="11" spans="1:11" ht="15" customHeight="1">
      <c r="A11" s="8"/>
      <c r="B11" s="8"/>
      <c r="C11" s="8"/>
      <c r="D11" s="8"/>
      <c r="E11" s="8"/>
      <c r="F11" s="8"/>
      <c r="G11" s="82" t="s">
        <v>132</v>
      </c>
      <c r="H11" s="82"/>
      <c r="I11" s="82"/>
      <c r="J11" s="82"/>
      <c r="K11" s="4">
        <v>719.77</v>
      </c>
    </row>
    <row r="12" spans="1:11" ht="15" customHeight="1">
      <c r="A12" s="8"/>
      <c r="B12" s="8"/>
      <c r="C12" s="8"/>
      <c r="D12" s="8"/>
      <c r="E12" s="8"/>
      <c r="F12" s="8"/>
      <c r="G12" s="82" t="s">
        <v>133</v>
      </c>
      <c r="H12" s="82"/>
      <c r="I12" s="82"/>
      <c r="J12" s="82"/>
      <c r="K12" s="4">
        <v>70.78</v>
      </c>
    </row>
    <row r="13" spans="1:11" ht="15" customHeight="1">
      <c r="A13" s="8"/>
      <c r="B13" s="8"/>
      <c r="C13" s="8"/>
      <c r="D13" s="8"/>
      <c r="E13" s="8"/>
      <c r="F13" s="8"/>
      <c r="G13" s="82" t="s">
        <v>134</v>
      </c>
      <c r="H13" s="82"/>
      <c r="I13" s="82"/>
      <c r="J13" s="82"/>
      <c r="K13" s="4">
        <v>174.4</v>
      </c>
    </row>
    <row r="14" spans="1:11" ht="15" customHeight="1">
      <c r="A14" s="8"/>
      <c r="B14" s="8"/>
      <c r="C14" s="8"/>
      <c r="D14" s="8"/>
      <c r="E14" s="8"/>
      <c r="F14" s="8"/>
      <c r="G14" s="82" t="s">
        <v>135</v>
      </c>
      <c r="H14" s="82"/>
      <c r="I14" s="82"/>
      <c r="J14" s="82"/>
      <c r="K14" s="4">
        <v>894.17</v>
      </c>
    </row>
    <row r="15" spans="1:11" ht="10.050000000000001" customHeight="1">
      <c r="A15" s="8"/>
      <c r="B15" s="8"/>
      <c r="C15" s="8"/>
      <c r="D15" s="8"/>
      <c r="E15" s="8"/>
      <c r="F15" s="8"/>
      <c r="G15" s="73"/>
      <c r="H15" s="73"/>
      <c r="I15" s="73"/>
      <c r="J15" s="73"/>
      <c r="K15" s="73"/>
    </row>
    <row r="16" spans="1:11" ht="19.95" customHeight="1">
      <c r="A16" s="74" t="s">
        <v>363</v>
      </c>
      <c r="B16" s="74"/>
      <c r="C16" s="74"/>
      <c r="D16" s="74"/>
      <c r="E16" s="74"/>
      <c r="F16" s="74"/>
      <c r="G16" s="74"/>
      <c r="H16" s="74"/>
      <c r="I16" s="74"/>
      <c r="J16" s="74"/>
      <c r="K16" s="74"/>
    </row>
    <row r="17" spans="1:11" ht="15" customHeight="1">
      <c r="A17" s="75" t="s">
        <v>364</v>
      </c>
      <c r="B17" s="75"/>
      <c r="C17" s="75"/>
      <c r="D17" s="76" t="s">
        <v>3</v>
      </c>
      <c r="E17" s="76"/>
      <c r="F17" s="12" t="s">
        <v>4</v>
      </c>
      <c r="G17" s="76" t="s">
        <v>123</v>
      </c>
      <c r="H17" s="76"/>
      <c r="I17" s="76" t="s">
        <v>124</v>
      </c>
      <c r="J17" s="76"/>
      <c r="K17" s="12" t="s">
        <v>125</v>
      </c>
    </row>
    <row r="18" spans="1:11" ht="21" customHeight="1">
      <c r="A18" s="13" t="s">
        <v>365</v>
      </c>
      <c r="B18" s="77" t="s">
        <v>366</v>
      </c>
      <c r="C18" s="77"/>
      <c r="D18" s="78" t="s">
        <v>22</v>
      </c>
      <c r="E18" s="78"/>
      <c r="F18" s="13" t="s">
        <v>128</v>
      </c>
      <c r="G18" s="79">
        <v>1</v>
      </c>
      <c r="H18" s="79"/>
      <c r="I18" s="80">
        <v>4.6399999999999997</v>
      </c>
      <c r="J18" s="80"/>
      <c r="K18" s="14">
        <v>4.6399999999999997</v>
      </c>
    </row>
    <row r="19" spans="1:11" ht="21" customHeight="1">
      <c r="A19" s="13" t="s">
        <v>367</v>
      </c>
      <c r="B19" s="77" t="s">
        <v>368</v>
      </c>
      <c r="C19" s="77"/>
      <c r="D19" s="78" t="s">
        <v>22</v>
      </c>
      <c r="E19" s="78"/>
      <c r="F19" s="13" t="s">
        <v>128</v>
      </c>
      <c r="G19" s="79">
        <v>1</v>
      </c>
      <c r="H19" s="79"/>
      <c r="I19" s="80">
        <v>1.24</v>
      </c>
      <c r="J19" s="80"/>
      <c r="K19" s="14">
        <v>1.24</v>
      </c>
    </row>
    <row r="20" spans="1:11" ht="21" customHeight="1">
      <c r="A20" s="13" t="s">
        <v>369</v>
      </c>
      <c r="B20" s="77" t="s">
        <v>370</v>
      </c>
      <c r="C20" s="77"/>
      <c r="D20" s="78" t="s">
        <v>22</v>
      </c>
      <c r="E20" s="78"/>
      <c r="F20" s="13" t="s">
        <v>128</v>
      </c>
      <c r="G20" s="79">
        <v>1</v>
      </c>
      <c r="H20" s="79"/>
      <c r="I20" s="80">
        <v>1.34</v>
      </c>
      <c r="J20" s="80"/>
      <c r="K20" s="14">
        <v>1.34</v>
      </c>
    </row>
    <row r="21" spans="1:11" ht="21" customHeight="1">
      <c r="A21" s="13" t="s">
        <v>371</v>
      </c>
      <c r="B21" s="77" t="s">
        <v>372</v>
      </c>
      <c r="C21" s="77"/>
      <c r="D21" s="78" t="s">
        <v>22</v>
      </c>
      <c r="E21" s="78"/>
      <c r="F21" s="13" t="s">
        <v>128</v>
      </c>
      <c r="G21" s="79">
        <v>1</v>
      </c>
      <c r="H21" s="79"/>
      <c r="I21" s="80">
        <v>0.82</v>
      </c>
      <c r="J21" s="80"/>
      <c r="K21" s="14">
        <v>0.82</v>
      </c>
    </row>
    <row r="22" spans="1:11" ht="21" customHeight="1">
      <c r="A22" s="13" t="s">
        <v>373</v>
      </c>
      <c r="B22" s="77" t="s">
        <v>374</v>
      </c>
      <c r="C22" s="77"/>
      <c r="D22" s="78" t="s">
        <v>22</v>
      </c>
      <c r="E22" s="78"/>
      <c r="F22" s="13" t="s">
        <v>128</v>
      </c>
      <c r="G22" s="79">
        <v>1</v>
      </c>
      <c r="H22" s="79"/>
      <c r="I22" s="80">
        <v>0.01</v>
      </c>
      <c r="J22" s="80"/>
      <c r="K22" s="14">
        <v>0.01</v>
      </c>
    </row>
    <row r="23" spans="1:11" ht="21" customHeight="1">
      <c r="A23" s="13" t="s">
        <v>375</v>
      </c>
      <c r="B23" s="77" t="s">
        <v>376</v>
      </c>
      <c r="C23" s="77"/>
      <c r="D23" s="78" t="s">
        <v>22</v>
      </c>
      <c r="E23" s="78"/>
      <c r="F23" s="13" t="s">
        <v>128</v>
      </c>
      <c r="G23" s="79">
        <v>1</v>
      </c>
      <c r="H23" s="79"/>
      <c r="I23" s="80">
        <v>0.63</v>
      </c>
      <c r="J23" s="80"/>
      <c r="K23" s="14">
        <v>0.63</v>
      </c>
    </row>
    <row r="24" spans="1:11" ht="15" customHeight="1">
      <c r="A24" s="8"/>
      <c r="B24" s="8"/>
      <c r="C24" s="8"/>
      <c r="D24" s="8"/>
      <c r="E24" s="8"/>
      <c r="F24" s="8"/>
      <c r="G24" s="81" t="s">
        <v>377</v>
      </c>
      <c r="H24" s="81"/>
      <c r="I24" s="81"/>
      <c r="J24" s="81"/>
      <c r="K24" s="15">
        <v>8.68</v>
      </c>
    </row>
    <row r="25" spans="1:11" ht="15" customHeight="1">
      <c r="A25" s="75" t="s">
        <v>378</v>
      </c>
      <c r="B25" s="75"/>
      <c r="C25" s="75"/>
      <c r="D25" s="76" t="s">
        <v>3</v>
      </c>
      <c r="E25" s="76"/>
      <c r="F25" s="12" t="s">
        <v>4</v>
      </c>
      <c r="G25" s="76" t="s">
        <v>123</v>
      </c>
      <c r="H25" s="76"/>
      <c r="I25" s="76" t="s">
        <v>124</v>
      </c>
      <c r="J25" s="76"/>
      <c r="K25" s="12" t="s">
        <v>125</v>
      </c>
    </row>
    <row r="26" spans="1:11" ht="15" customHeight="1">
      <c r="A26" s="13" t="s">
        <v>379</v>
      </c>
      <c r="B26" s="77" t="s">
        <v>380</v>
      </c>
      <c r="C26" s="77"/>
      <c r="D26" s="78" t="s">
        <v>22</v>
      </c>
      <c r="E26" s="78"/>
      <c r="F26" s="13" t="s">
        <v>128</v>
      </c>
      <c r="G26" s="79">
        <v>1</v>
      </c>
      <c r="H26" s="79"/>
      <c r="I26" s="80">
        <v>23.42</v>
      </c>
      <c r="J26" s="80"/>
      <c r="K26" s="14">
        <v>23.42</v>
      </c>
    </row>
    <row r="27" spans="1:11" ht="15" customHeight="1">
      <c r="A27" s="8"/>
      <c r="B27" s="8"/>
      <c r="C27" s="8"/>
      <c r="D27" s="8"/>
      <c r="E27" s="8"/>
      <c r="F27" s="8"/>
      <c r="G27" s="81" t="s">
        <v>381</v>
      </c>
      <c r="H27" s="81"/>
      <c r="I27" s="81"/>
      <c r="J27" s="81"/>
      <c r="K27" s="15">
        <v>23.42</v>
      </c>
    </row>
    <row r="28" spans="1:11" ht="15" customHeight="1">
      <c r="A28" s="75" t="s">
        <v>154</v>
      </c>
      <c r="B28" s="75"/>
      <c r="C28" s="75"/>
      <c r="D28" s="76" t="s">
        <v>3</v>
      </c>
      <c r="E28" s="76"/>
      <c r="F28" s="12" t="s">
        <v>4</v>
      </c>
      <c r="G28" s="76" t="s">
        <v>123</v>
      </c>
      <c r="H28" s="76"/>
      <c r="I28" s="76" t="s">
        <v>124</v>
      </c>
      <c r="J28" s="76"/>
      <c r="K28" s="12" t="s">
        <v>125</v>
      </c>
    </row>
    <row r="29" spans="1:11" ht="21" customHeight="1">
      <c r="A29" s="13" t="s">
        <v>382</v>
      </c>
      <c r="B29" s="77" t="s">
        <v>383</v>
      </c>
      <c r="C29" s="77"/>
      <c r="D29" s="78" t="s">
        <v>22</v>
      </c>
      <c r="E29" s="78"/>
      <c r="F29" s="13" t="s">
        <v>128</v>
      </c>
      <c r="G29" s="79">
        <v>1</v>
      </c>
      <c r="H29" s="79"/>
      <c r="I29" s="80">
        <v>0.31</v>
      </c>
      <c r="J29" s="80"/>
      <c r="K29" s="14">
        <v>0.31</v>
      </c>
    </row>
    <row r="30" spans="1:11" ht="15" customHeight="1">
      <c r="A30" s="8"/>
      <c r="B30" s="8"/>
      <c r="C30" s="8"/>
      <c r="D30" s="8"/>
      <c r="E30" s="8"/>
      <c r="F30" s="8"/>
      <c r="G30" s="81" t="s">
        <v>157</v>
      </c>
      <c r="H30" s="81"/>
      <c r="I30" s="81"/>
      <c r="J30" s="81"/>
      <c r="K30" s="15">
        <v>0.31</v>
      </c>
    </row>
    <row r="31" spans="1:11" ht="15" customHeight="1">
      <c r="A31" s="8"/>
      <c r="B31" s="8"/>
      <c r="C31" s="8"/>
      <c r="D31" s="8"/>
      <c r="E31" s="8"/>
      <c r="F31" s="8"/>
      <c r="G31" s="82" t="s">
        <v>132</v>
      </c>
      <c r="H31" s="82"/>
      <c r="I31" s="82"/>
      <c r="J31" s="82"/>
      <c r="K31" s="4">
        <v>32.409999999999997</v>
      </c>
    </row>
    <row r="32" spans="1:11" ht="15" customHeight="1">
      <c r="A32" s="8"/>
      <c r="B32" s="8"/>
      <c r="C32" s="8"/>
      <c r="D32" s="8"/>
      <c r="E32" s="8"/>
      <c r="F32" s="8"/>
      <c r="G32" s="82" t="s">
        <v>133</v>
      </c>
      <c r="H32" s="82"/>
      <c r="I32" s="82"/>
      <c r="J32" s="82"/>
      <c r="K32" s="4">
        <v>12.58</v>
      </c>
    </row>
    <row r="33" spans="1:11" ht="15" customHeight="1">
      <c r="A33" s="8"/>
      <c r="B33" s="8"/>
      <c r="C33" s="8"/>
      <c r="D33" s="8"/>
      <c r="E33" s="8"/>
      <c r="F33" s="8"/>
      <c r="G33" s="82" t="s">
        <v>134</v>
      </c>
      <c r="H33" s="82"/>
      <c r="I33" s="82"/>
      <c r="J33" s="82"/>
      <c r="K33" s="4">
        <v>7.85</v>
      </c>
    </row>
    <row r="34" spans="1:11" ht="15" customHeight="1">
      <c r="A34" s="8"/>
      <c r="B34" s="8"/>
      <c r="C34" s="8"/>
      <c r="D34" s="8"/>
      <c r="E34" s="8"/>
      <c r="F34" s="8"/>
      <c r="G34" s="82" t="s">
        <v>135</v>
      </c>
      <c r="H34" s="82"/>
      <c r="I34" s="82"/>
      <c r="J34" s="82"/>
      <c r="K34" s="4">
        <v>40.26</v>
      </c>
    </row>
    <row r="35" spans="1:11" ht="10.050000000000001" customHeight="1">
      <c r="A35" s="8"/>
      <c r="B35" s="8"/>
      <c r="C35" s="8"/>
      <c r="D35" s="8"/>
      <c r="E35" s="8"/>
      <c r="F35" s="8"/>
      <c r="G35" s="73"/>
      <c r="H35" s="73"/>
      <c r="I35" s="73"/>
      <c r="J35" s="73"/>
      <c r="K35" s="73"/>
    </row>
    <row r="36" spans="1:11" ht="19.95" customHeight="1">
      <c r="A36" s="74" t="s">
        <v>384</v>
      </c>
      <c r="B36" s="74"/>
      <c r="C36" s="74"/>
      <c r="D36" s="74"/>
      <c r="E36" s="74"/>
      <c r="F36" s="74"/>
      <c r="G36" s="74"/>
      <c r="H36" s="74"/>
      <c r="I36" s="74"/>
      <c r="J36" s="74"/>
      <c r="K36" s="74"/>
    </row>
    <row r="37" spans="1:11" ht="15" customHeight="1">
      <c r="A37" s="75" t="s">
        <v>122</v>
      </c>
      <c r="B37" s="75"/>
      <c r="C37" s="75"/>
      <c r="D37" s="76" t="s">
        <v>3</v>
      </c>
      <c r="E37" s="76"/>
      <c r="F37" s="12" t="s">
        <v>4</v>
      </c>
      <c r="G37" s="76" t="s">
        <v>123</v>
      </c>
      <c r="H37" s="76"/>
      <c r="I37" s="76" t="s">
        <v>124</v>
      </c>
      <c r="J37" s="76"/>
      <c r="K37" s="12" t="s">
        <v>125</v>
      </c>
    </row>
    <row r="38" spans="1:11" ht="15" customHeight="1">
      <c r="A38" s="13" t="s">
        <v>320</v>
      </c>
      <c r="B38" s="77" t="s">
        <v>321</v>
      </c>
      <c r="C38" s="77"/>
      <c r="D38" s="78" t="s">
        <v>22</v>
      </c>
      <c r="E38" s="78"/>
      <c r="F38" s="13" t="s">
        <v>128</v>
      </c>
      <c r="G38" s="79">
        <v>0.3</v>
      </c>
      <c r="H38" s="79"/>
      <c r="I38" s="80">
        <v>32.67</v>
      </c>
      <c r="J38" s="80"/>
      <c r="K38" s="14">
        <v>9.8000000000000007</v>
      </c>
    </row>
    <row r="39" spans="1:11" ht="15" customHeight="1">
      <c r="A39" s="13" t="s">
        <v>152</v>
      </c>
      <c r="B39" s="77" t="s">
        <v>153</v>
      </c>
      <c r="C39" s="77"/>
      <c r="D39" s="78" t="s">
        <v>22</v>
      </c>
      <c r="E39" s="78"/>
      <c r="F39" s="13" t="s">
        <v>128</v>
      </c>
      <c r="G39" s="79">
        <v>0.3</v>
      </c>
      <c r="H39" s="79"/>
      <c r="I39" s="80">
        <v>24.14</v>
      </c>
      <c r="J39" s="80"/>
      <c r="K39" s="14">
        <v>7.24</v>
      </c>
    </row>
    <row r="40" spans="1:11" ht="18" customHeight="1">
      <c r="A40" s="8"/>
      <c r="B40" s="8"/>
      <c r="C40" s="8"/>
      <c r="D40" s="8"/>
      <c r="E40" s="8"/>
      <c r="F40" s="8"/>
      <c r="G40" s="81" t="s">
        <v>131</v>
      </c>
      <c r="H40" s="81"/>
      <c r="I40" s="81"/>
      <c r="J40" s="81"/>
      <c r="K40" s="15">
        <v>17.04</v>
      </c>
    </row>
    <row r="41" spans="1:11" ht="15" customHeight="1">
      <c r="A41" s="8"/>
      <c r="B41" s="8"/>
      <c r="C41" s="8"/>
      <c r="D41" s="8"/>
      <c r="E41" s="8"/>
      <c r="F41" s="8"/>
      <c r="G41" s="82" t="s">
        <v>132</v>
      </c>
      <c r="H41" s="82"/>
      <c r="I41" s="82"/>
      <c r="J41" s="82"/>
      <c r="K41" s="4">
        <v>17.04</v>
      </c>
    </row>
    <row r="42" spans="1:11" ht="15" customHeight="1">
      <c r="A42" s="8"/>
      <c r="B42" s="8"/>
      <c r="C42" s="8"/>
      <c r="D42" s="8"/>
      <c r="E42" s="8"/>
      <c r="F42" s="8"/>
      <c r="G42" s="82" t="s">
        <v>133</v>
      </c>
      <c r="H42" s="82"/>
      <c r="I42" s="82"/>
      <c r="J42" s="82"/>
      <c r="K42" s="4">
        <v>6.29</v>
      </c>
    </row>
    <row r="43" spans="1:11" ht="15" customHeight="1">
      <c r="A43" s="8"/>
      <c r="B43" s="8"/>
      <c r="C43" s="8"/>
      <c r="D43" s="8"/>
      <c r="E43" s="8"/>
      <c r="F43" s="8"/>
      <c r="G43" s="82" t="s">
        <v>134</v>
      </c>
      <c r="H43" s="82"/>
      <c r="I43" s="82"/>
      <c r="J43" s="82"/>
      <c r="K43" s="4">
        <v>4.13</v>
      </c>
    </row>
    <row r="44" spans="1:11" ht="15" customHeight="1">
      <c r="A44" s="8"/>
      <c r="B44" s="8"/>
      <c r="C44" s="8"/>
      <c r="D44" s="8"/>
      <c r="E44" s="8"/>
      <c r="F44" s="8"/>
      <c r="G44" s="82" t="s">
        <v>135</v>
      </c>
      <c r="H44" s="82"/>
      <c r="I44" s="82"/>
      <c r="J44" s="82"/>
      <c r="K44" s="4">
        <v>21.17</v>
      </c>
    </row>
    <row r="45" spans="1:11" ht="10.050000000000001" customHeight="1">
      <c r="A45" s="8"/>
      <c r="B45" s="8"/>
      <c r="C45" s="8"/>
      <c r="D45" s="8"/>
      <c r="E45" s="8"/>
      <c r="F45" s="8"/>
      <c r="G45" s="73"/>
      <c r="H45" s="73"/>
      <c r="I45" s="73"/>
      <c r="J45" s="73"/>
      <c r="K45" s="73"/>
    </row>
    <row r="46" spans="1:11" ht="19.95" customHeight="1">
      <c r="A46" s="74" t="s">
        <v>385</v>
      </c>
      <c r="B46" s="74"/>
      <c r="C46" s="74"/>
      <c r="D46" s="74"/>
      <c r="E46" s="74"/>
      <c r="F46" s="74"/>
      <c r="G46" s="74"/>
      <c r="H46" s="74"/>
      <c r="I46" s="74"/>
      <c r="J46" s="74"/>
      <c r="K46" s="74"/>
    </row>
    <row r="47" spans="1:11" ht="15" customHeight="1">
      <c r="A47" s="75" t="s">
        <v>137</v>
      </c>
      <c r="B47" s="75"/>
      <c r="C47" s="75"/>
      <c r="D47" s="76" t="s">
        <v>3</v>
      </c>
      <c r="E47" s="76"/>
      <c r="F47" s="12" t="s">
        <v>4</v>
      </c>
      <c r="G47" s="76" t="s">
        <v>123</v>
      </c>
      <c r="H47" s="76"/>
      <c r="I47" s="76" t="s">
        <v>124</v>
      </c>
      <c r="J47" s="76"/>
      <c r="K47" s="12" t="s">
        <v>125</v>
      </c>
    </row>
    <row r="48" spans="1:11" ht="21" customHeight="1">
      <c r="A48" s="13" t="s">
        <v>386</v>
      </c>
      <c r="B48" s="77" t="s">
        <v>387</v>
      </c>
      <c r="C48" s="77"/>
      <c r="D48" s="78" t="s">
        <v>147</v>
      </c>
      <c r="E48" s="78"/>
      <c r="F48" s="13" t="s">
        <v>168</v>
      </c>
      <c r="G48" s="79">
        <v>47</v>
      </c>
      <c r="H48" s="79"/>
      <c r="I48" s="80">
        <v>0.9</v>
      </c>
      <c r="J48" s="80"/>
      <c r="K48" s="14">
        <v>42.3</v>
      </c>
    </row>
    <row r="49" spans="1:11" ht="15" customHeight="1">
      <c r="A49" s="8"/>
      <c r="B49" s="8"/>
      <c r="C49" s="8"/>
      <c r="D49" s="8"/>
      <c r="E49" s="8"/>
      <c r="F49" s="8"/>
      <c r="G49" s="81" t="s">
        <v>149</v>
      </c>
      <c r="H49" s="81"/>
      <c r="I49" s="81"/>
      <c r="J49" s="81"/>
      <c r="K49" s="15">
        <v>42.3</v>
      </c>
    </row>
    <row r="50" spans="1:11" ht="15" customHeight="1">
      <c r="A50" s="75" t="s">
        <v>122</v>
      </c>
      <c r="B50" s="75"/>
      <c r="C50" s="75"/>
      <c r="D50" s="76" t="s">
        <v>3</v>
      </c>
      <c r="E50" s="76"/>
      <c r="F50" s="12" t="s">
        <v>4</v>
      </c>
      <c r="G50" s="76" t="s">
        <v>123</v>
      </c>
      <c r="H50" s="76"/>
      <c r="I50" s="76" t="s">
        <v>124</v>
      </c>
      <c r="J50" s="76"/>
      <c r="K50" s="12" t="s">
        <v>125</v>
      </c>
    </row>
    <row r="51" spans="1:11" ht="15" customHeight="1">
      <c r="A51" s="13" t="s">
        <v>320</v>
      </c>
      <c r="B51" s="77" t="s">
        <v>321</v>
      </c>
      <c r="C51" s="77"/>
      <c r="D51" s="78" t="s">
        <v>22</v>
      </c>
      <c r="E51" s="78"/>
      <c r="F51" s="13" t="s">
        <v>128</v>
      </c>
      <c r="G51" s="79">
        <v>1.75</v>
      </c>
      <c r="H51" s="79"/>
      <c r="I51" s="80">
        <v>32.67</v>
      </c>
      <c r="J51" s="80"/>
      <c r="K51" s="14">
        <v>57.17</v>
      </c>
    </row>
    <row r="52" spans="1:11" ht="15" customHeight="1">
      <c r="A52" s="13" t="s">
        <v>152</v>
      </c>
      <c r="B52" s="77" t="s">
        <v>153</v>
      </c>
      <c r="C52" s="77"/>
      <c r="D52" s="78" t="s">
        <v>22</v>
      </c>
      <c r="E52" s="78"/>
      <c r="F52" s="13" t="s">
        <v>128</v>
      </c>
      <c r="G52" s="79">
        <v>0.875</v>
      </c>
      <c r="H52" s="79"/>
      <c r="I52" s="80">
        <v>24.14</v>
      </c>
      <c r="J52" s="80"/>
      <c r="K52" s="14">
        <v>21.12</v>
      </c>
    </row>
    <row r="53" spans="1:11" ht="18" customHeight="1">
      <c r="A53" s="8"/>
      <c r="B53" s="8"/>
      <c r="C53" s="8"/>
      <c r="D53" s="8"/>
      <c r="E53" s="8"/>
      <c r="F53" s="8"/>
      <c r="G53" s="81" t="s">
        <v>131</v>
      </c>
      <c r="H53" s="81"/>
      <c r="I53" s="81"/>
      <c r="J53" s="81"/>
      <c r="K53" s="15">
        <v>78.290000000000006</v>
      </c>
    </row>
    <row r="54" spans="1:11" ht="15" customHeight="1">
      <c r="A54" s="75" t="s">
        <v>154</v>
      </c>
      <c r="B54" s="75"/>
      <c r="C54" s="75"/>
      <c r="D54" s="76" t="s">
        <v>3</v>
      </c>
      <c r="E54" s="76"/>
      <c r="F54" s="12" t="s">
        <v>4</v>
      </c>
      <c r="G54" s="76" t="s">
        <v>123</v>
      </c>
      <c r="H54" s="76"/>
      <c r="I54" s="76" t="s">
        <v>124</v>
      </c>
      <c r="J54" s="76"/>
      <c r="K54" s="12" t="s">
        <v>125</v>
      </c>
    </row>
    <row r="55" spans="1:11" ht="37.950000000000003" customHeight="1">
      <c r="A55" s="13" t="s">
        <v>388</v>
      </c>
      <c r="B55" s="77" t="s">
        <v>389</v>
      </c>
      <c r="C55" s="77"/>
      <c r="D55" s="78" t="s">
        <v>147</v>
      </c>
      <c r="E55" s="78"/>
      <c r="F55" s="13" t="s">
        <v>189</v>
      </c>
      <c r="G55" s="79">
        <v>6.4899999999999999E-2</v>
      </c>
      <c r="H55" s="79"/>
      <c r="I55" s="80">
        <v>563.88</v>
      </c>
      <c r="J55" s="80"/>
      <c r="K55" s="14">
        <v>36.6</v>
      </c>
    </row>
    <row r="56" spans="1:11" ht="15" customHeight="1">
      <c r="A56" s="8"/>
      <c r="B56" s="8"/>
      <c r="C56" s="8"/>
      <c r="D56" s="8"/>
      <c r="E56" s="8"/>
      <c r="F56" s="8"/>
      <c r="G56" s="81" t="s">
        <v>157</v>
      </c>
      <c r="H56" s="81"/>
      <c r="I56" s="81"/>
      <c r="J56" s="81"/>
      <c r="K56" s="15">
        <v>36.6</v>
      </c>
    </row>
    <row r="57" spans="1:11" ht="15" customHeight="1">
      <c r="A57" s="8"/>
      <c r="B57" s="8"/>
      <c r="C57" s="8"/>
      <c r="D57" s="8"/>
      <c r="E57" s="8"/>
      <c r="F57" s="8"/>
      <c r="G57" s="82" t="s">
        <v>132</v>
      </c>
      <c r="H57" s="82"/>
      <c r="I57" s="82"/>
      <c r="J57" s="82"/>
      <c r="K57" s="4">
        <v>157.19</v>
      </c>
    </row>
    <row r="58" spans="1:11" ht="15" customHeight="1">
      <c r="A58" s="8"/>
      <c r="B58" s="8"/>
      <c r="C58" s="8"/>
      <c r="D58" s="8"/>
      <c r="E58" s="8"/>
      <c r="F58" s="8"/>
      <c r="G58" s="82" t="s">
        <v>133</v>
      </c>
      <c r="H58" s="82"/>
      <c r="I58" s="82"/>
      <c r="J58" s="82"/>
      <c r="K58" s="4">
        <v>31.63</v>
      </c>
    </row>
    <row r="59" spans="1:11" ht="15" customHeight="1">
      <c r="A59" s="8"/>
      <c r="B59" s="8"/>
      <c r="C59" s="8"/>
      <c r="D59" s="8"/>
      <c r="E59" s="8"/>
      <c r="F59" s="8"/>
      <c r="G59" s="82" t="s">
        <v>134</v>
      </c>
      <c r="H59" s="82"/>
      <c r="I59" s="82"/>
      <c r="J59" s="82"/>
      <c r="K59" s="4">
        <v>38.090000000000003</v>
      </c>
    </row>
    <row r="60" spans="1:11" ht="15" customHeight="1">
      <c r="A60" s="8"/>
      <c r="B60" s="8"/>
      <c r="C60" s="8"/>
      <c r="D60" s="8"/>
      <c r="E60" s="8"/>
      <c r="F60" s="8"/>
      <c r="G60" s="82" t="s">
        <v>135</v>
      </c>
      <c r="H60" s="82"/>
      <c r="I60" s="82"/>
      <c r="J60" s="82"/>
      <c r="K60" s="4">
        <v>195.28</v>
      </c>
    </row>
    <row r="61" spans="1:11" ht="10.050000000000001" customHeight="1">
      <c r="A61" s="8"/>
      <c r="B61" s="8"/>
      <c r="C61" s="8"/>
      <c r="D61" s="8"/>
      <c r="E61" s="8"/>
      <c r="F61" s="8"/>
      <c r="G61" s="73"/>
      <c r="H61" s="73"/>
      <c r="I61" s="73"/>
      <c r="J61" s="73"/>
      <c r="K61" s="73"/>
    </row>
    <row r="62" spans="1:11" ht="19.95" customHeight="1">
      <c r="A62" s="74" t="s">
        <v>390</v>
      </c>
      <c r="B62" s="74"/>
      <c r="C62" s="74"/>
      <c r="D62" s="74"/>
      <c r="E62" s="74"/>
      <c r="F62" s="74"/>
      <c r="G62" s="74"/>
      <c r="H62" s="74"/>
      <c r="I62" s="74"/>
      <c r="J62" s="74"/>
      <c r="K62" s="74"/>
    </row>
    <row r="63" spans="1:11" ht="15" customHeight="1">
      <c r="A63" s="75" t="s">
        <v>137</v>
      </c>
      <c r="B63" s="75"/>
      <c r="C63" s="75"/>
      <c r="D63" s="76" t="s">
        <v>3</v>
      </c>
      <c r="E63" s="76"/>
      <c r="F63" s="12" t="s">
        <v>4</v>
      </c>
      <c r="G63" s="76" t="s">
        <v>123</v>
      </c>
      <c r="H63" s="76"/>
      <c r="I63" s="76" t="s">
        <v>124</v>
      </c>
      <c r="J63" s="76"/>
      <c r="K63" s="12" t="s">
        <v>125</v>
      </c>
    </row>
    <row r="64" spans="1:11" ht="21" customHeight="1">
      <c r="A64" s="13" t="s">
        <v>391</v>
      </c>
      <c r="B64" s="77" t="s">
        <v>392</v>
      </c>
      <c r="C64" s="77"/>
      <c r="D64" s="78" t="s">
        <v>147</v>
      </c>
      <c r="E64" s="78"/>
      <c r="F64" s="13" t="s">
        <v>189</v>
      </c>
      <c r="G64" s="79">
        <v>1.2</v>
      </c>
      <c r="H64" s="79"/>
      <c r="I64" s="80">
        <v>97.9</v>
      </c>
      <c r="J64" s="80"/>
      <c r="K64" s="14">
        <v>117.48</v>
      </c>
    </row>
    <row r="65" spans="1:11" ht="15" customHeight="1">
      <c r="A65" s="8"/>
      <c r="B65" s="8"/>
      <c r="C65" s="8"/>
      <c r="D65" s="8"/>
      <c r="E65" s="8"/>
      <c r="F65" s="8"/>
      <c r="G65" s="81" t="s">
        <v>149</v>
      </c>
      <c r="H65" s="81"/>
      <c r="I65" s="81"/>
      <c r="J65" s="81"/>
      <c r="K65" s="15">
        <v>117.48</v>
      </c>
    </row>
    <row r="66" spans="1:11" ht="15" customHeight="1">
      <c r="A66" s="75" t="s">
        <v>122</v>
      </c>
      <c r="B66" s="75"/>
      <c r="C66" s="75"/>
      <c r="D66" s="76" t="s">
        <v>3</v>
      </c>
      <c r="E66" s="76"/>
      <c r="F66" s="12" t="s">
        <v>4</v>
      </c>
      <c r="G66" s="76" t="s">
        <v>123</v>
      </c>
      <c r="H66" s="76"/>
      <c r="I66" s="76" t="s">
        <v>124</v>
      </c>
      <c r="J66" s="76"/>
      <c r="K66" s="12" t="s">
        <v>125</v>
      </c>
    </row>
    <row r="67" spans="1:11" ht="15" customHeight="1">
      <c r="A67" s="13" t="s">
        <v>320</v>
      </c>
      <c r="B67" s="77" t="s">
        <v>321</v>
      </c>
      <c r="C67" s="77"/>
      <c r="D67" s="78" t="s">
        <v>22</v>
      </c>
      <c r="E67" s="78"/>
      <c r="F67" s="13" t="s">
        <v>128</v>
      </c>
      <c r="G67" s="79">
        <v>6</v>
      </c>
      <c r="H67" s="79"/>
      <c r="I67" s="80">
        <v>32.67</v>
      </c>
      <c r="J67" s="80"/>
      <c r="K67" s="14">
        <v>196.02</v>
      </c>
    </row>
    <row r="68" spans="1:11" ht="15" customHeight="1">
      <c r="A68" s="13" t="s">
        <v>152</v>
      </c>
      <c r="B68" s="77" t="s">
        <v>153</v>
      </c>
      <c r="C68" s="77"/>
      <c r="D68" s="78" t="s">
        <v>22</v>
      </c>
      <c r="E68" s="78"/>
      <c r="F68" s="13" t="s">
        <v>128</v>
      </c>
      <c r="G68" s="79">
        <v>6</v>
      </c>
      <c r="H68" s="79"/>
      <c r="I68" s="80">
        <v>24.14</v>
      </c>
      <c r="J68" s="80"/>
      <c r="K68" s="14">
        <v>144.84</v>
      </c>
    </row>
    <row r="69" spans="1:11" ht="18" customHeight="1">
      <c r="A69" s="8"/>
      <c r="B69" s="8"/>
      <c r="C69" s="8"/>
      <c r="D69" s="8"/>
      <c r="E69" s="8"/>
      <c r="F69" s="8"/>
      <c r="G69" s="81" t="s">
        <v>131</v>
      </c>
      <c r="H69" s="81"/>
      <c r="I69" s="81"/>
      <c r="J69" s="81"/>
      <c r="K69" s="15">
        <v>340.86</v>
      </c>
    </row>
    <row r="70" spans="1:11" ht="15" customHeight="1">
      <c r="A70" s="75" t="s">
        <v>154</v>
      </c>
      <c r="B70" s="75"/>
      <c r="C70" s="75"/>
      <c r="D70" s="76" t="s">
        <v>3</v>
      </c>
      <c r="E70" s="76"/>
      <c r="F70" s="12" t="s">
        <v>4</v>
      </c>
      <c r="G70" s="76" t="s">
        <v>123</v>
      </c>
      <c r="H70" s="76"/>
      <c r="I70" s="76" t="s">
        <v>124</v>
      </c>
      <c r="J70" s="76"/>
      <c r="K70" s="12" t="s">
        <v>125</v>
      </c>
    </row>
    <row r="71" spans="1:11" ht="28.95" customHeight="1">
      <c r="A71" s="13" t="s">
        <v>393</v>
      </c>
      <c r="B71" s="77" t="s">
        <v>394</v>
      </c>
      <c r="C71" s="77"/>
      <c r="D71" s="78" t="s">
        <v>147</v>
      </c>
      <c r="E71" s="78"/>
      <c r="F71" s="13" t="s">
        <v>189</v>
      </c>
      <c r="G71" s="79">
        <v>0.3</v>
      </c>
      <c r="H71" s="79"/>
      <c r="I71" s="80">
        <v>454.92</v>
      </c>
      <c r="J71" s="80"/>
      <c r="K71" s="14">
        <v>136.47999999999999</v>
      </c>
    </row>
    <row r="72" spans="1:11" ht="15" customHeight="1">
      <c r="A72" s="8"/>
      <c r="B72" s="8"/>
      <c r="C72" s="8"/>
      <c r="D72" s="8"/>
      <c r="E72" s="8"/>
      <c r="F72" s="8"/>
      <c r="G72" s="81" t="s">
        <v>157</v>
      </c>
      <c r="H72" s="81"/>
      <c r="I72" s="81"/>
      <c r="J72" s="81"/>
      <c r="K72" s="15">
        <v>136.47999999999999</v>
      </c>
    </row>
    <row r="73" spans="1:11" ht="15" customHeight="1">
      <c r="A73" s="8"/>
      <c r="B73" s="8"/>
      <c r="C73" s="8"/>
      <c r="D73" s="8"/>
      <c r="E73" s="8"/>
      <c r="F73" s="8"/>
      <c r="G73" s="82" t="s">
        <v>132</v>
      </c>
      <c r="H73" s="82"/>
      <c r="I73" s="82"/>
      <c r="J73" s="82"/>
      <c r="K73" s="4">
        <v>594.82000000000005</v>
      </c>
    </row>
    <row r="74" spans="1:11" ht="15" customHeight="1">
      <c r="A74" s="8"/>
      <c r="B74" s="8"/>
      <c r="C74" s="8"/>
      <c r="D74" s="8"/>
      <c r="E74" s="8"/>
      <c r="F74" s="8"/>
      <c r="G74" s="82" t="s">
        <v>133</v>
      </c>
      <c r="H74" s="82"/>
      <c r="I74" s="82"/>
      <c r="J74" s="82"/>
      <c r="K74" s="4">
        <v>135.80000000000001</v>
      </c>
    </row>
    <row r="75" spans="1:11" ht="15" customHeight="1">
      <c r="A75" s="8"/>
      <c r="B75" s="8"/>
      <c r="C75" s="8"/>
      <c r="D75" s="8"/>
      <c r="E75" s="8"/>
      <c r="F75" s="8"/>
      <c r="G75" s="82" t="s">
        <v>134</v>
      </c>
      <c r="H75" s="82"/>
      <c r="I75" s="82"/>
      <c r="J75" s="82"/>
      <c r="K75" s="4">
        <v>144.12</v>
      </c>
    </row>
    <row r="76" spans="1:11" ht="15" customHeight="1">
      <c r="A76" s="8"/>
      <c r="B76" s="8"/>
      <c r="C76" s="8"/>
      <c r="D76" s="8"/>
      <c r="E76" s="8"/>
      <c r="F76" s="8"/>
      <c r="G76" s="82" t="s">
        <v>135</v>
      </c>
      <c r="H76" s="82"/>
      <c r="I76" s="82"/>
      <c r="J76" s="82"/>
      <c r="K76" s="4">
        <v>738.94</v>
      </c>
    </row>
    <row r="77" spans="1:11" ht="10.050000000000001" customHeight="1">
      <c r="A77" s="8"/>
      <c r="B77" s="8"/>
      <c r="C77" s="8"/>
      <c r="D77" s="8"/>
      <c r="E77" s="8"/>
      <c r="F77" s="8"/>
      <c r="G77" s="73"/>
      <c r="H77" s="73"/>
      <c r="I77" s="73"/>
      <c r="J77" s="73"/>
      <c r="K77" s="73"/>
    </row>
    <row r="78" spans="1:11" ht="19.95" customHeight="1">
      <c r="A78" s="74" t="s">
        <v>395</v>
      </c>
      <c r="B78" s="74"/>
      <c r="C78" s="74"/>
      <c r="D78" s="74"/>
      <c r="E78" s="74"/>
      <c r="F78" s="74"/>
      <c r="G78" s="74"/>
      <c r="H78" s="74"/>
      <c r="I78" s="74"/>
      <c r="J78" s="74"/>
      <c r="K78" s="74"/>
    </row>
    <row r="79" spans="1:11" ht="15" customHeight="1">
      <c r="A79" s="75" t="s">
        <v>137</v>
      </c>
      <c r="B79" s="75"/>
      <c r="C79" s="75"/>
      <c r="D79" s="76" t="s">
        <v>3</v>
      </c>
      <c r="E79" s="76"/>
      <c r="F79" s="12" t="s">
        <v>4</v>
      </c>
      <c r="G79" s="76" t="s">
        <v>123</v>
      </c>
      <c r="H79" s="76"/>
      <c r="I79" s="76" t="s">
        <v>124</v>
      </c>
      <c r="J79" s="76"/>
      <c r="K79" s="12" t="s">
        <v>125</v>
      </c>
    </row>
    <row r="80" spans="1:11" ht="15" customHeight="1">
      <c r="A80" s="13" t="s">
        <v>396</v>
      </c>
      <c r="B80" s="77" t="s">
        <v>397</v>
      </c>
      <c r="C80" s="77"/>
      <c r="D80" s="78" t="s">
        <v>147</v>
      </c>
      <c r="E80" s="78"/>
      <c r="F80" s="13" t="s">
        <v>168</v>
      </c>
      <c r="G80" s="79">
        <v>68</v>
      </c>
      <c r="H80" s="79"/>
      <c r="I80" s="80">
        <v>0.5</v>
      </c>
      <c r="J80" s="80"/>
      <c r="K80" s="14">
        <v>34</v>
      </c>
    </row>
    <row r="81" spans="1:11" ht="15" customHeight="1">
      <c r="A81" s="8"/>
      <c r="B81" s="8"/>
      <c r="C81" s="8"/>
      <c r="D81" s="8"/>
      <c r="E81" s="8"/>
      <c r="F81" s="8"/>
      <c r="G81" s="81" t="s">
        <v>149</v>
      </c>
      <c r="H81" s="81"/>
      <c r="I81" s="81"/>
      <c r="J81" s="81"/>
      <c r="K81" s="15">
        <v>34</v>
      </c>
    </row>
    <row r="82" spans="1:11" ht="15" customHeight="1">
      <c r="A82" s="75" t="s">
        <v>122</v>
      </c>
      <c r="B82" s="75"/>
      <c r="C82" s="75"/>
      <c r="D82" s="76" t="s">
        <v>3</v>
      </c>
      <c r="E82" s="76"/>
      <c r="F82" s="12" t="s">
        <v>4</v>
      </c>
      <c r="G82" s="76" t="s">
        <v>123</v>
      </c>
      <c r="H82" s="76"/>
      <c r="I82" s="76" t="s">
        <v>124</v>
      </c>
      <c r="J82" s="76"/>
      <c r="K82" s="12" t="s">
        <v>125</v>
      </c>
    </row>
    <row r="83" spans="1:11" ht="15" customHeight="1">
      <c r="A83" s="13" t="s">
        <v>320</v>
      </c>
      <c r="B83" s="77" t="s">
        <v>321</v>
      </c>
      <c r="C83" s="77"/>
      <c r="D83" s="78" t="s">
        <v>22</v>
      </c>
      <c r="E83" s="78"/>
      <c r="F83" s="13" t="s">
        <v>128</v>
      </c>
      <c r="G83" s="79">
        <v>1.52</v>
      </c>
      <c r="H83" s="79"/>
      <c r="I83" s="80">
        <v>32.67</v>
      </c>
      <c r="J83" s="80"/>
      <c r="K83" s="14">
        <v>49.66</v>
      </c>
    </row>
    <row r="84" spans="1:11" ht="15" customHeight="1">
      <c r="A84" s="13" t="s">
        <v>152</v>
      </c>
      <c r="B84" s="77" t="s">
        <v>153</v>
      </c>
      <c r="C84" s="77"/>
      <c r="D84" s="78" t="s">
        <v>22</v>
      </c>
      <c r="E84" s="78"/>
      <c r="F84" s="13" t="s">
        <v>128</v>
      </c>
      <c r="G84" s="79">
        <v>0.91</v>
      </c>
      <c r="H84" s="79"/>
      <c r="I84" s="80">
        <v>24.14</v>
      </c>
      <c r="J84" s="80"/>
      <c r="K84" s="14">
        <v>21.97</v>
      </c>
    </row>
    <row r="85" spans="1:11" ht="18" customHeight="1">
      <c r="A85" s="8"/>
      <c r="B85" s="8"/>
      <c r="C85" s="8"/>
      <c r="D85" s="8"/>
      <c r="E85" s="8"/>
      <c r="F85" s="8"/>
      <c r="G85" s="81" t="s">
        <v>131</v>
      </c>
      <c r="H85" s="81"/>
      <c r="I85" s="81"/>
      <c r="J85" s="81"/>
      <c r="K85" s="15">
        <v>71.63</v>
      </c>
    </row>
    <row r="86" spans="1:11" ht="15" customHeight="1">
      <c r="A86" s="75" t="s">
        <v>154</v>
      </c>
      <c r="B86" s="75"/>
      <c r="C86" s="75"/>
      <c r="D86" s="76" t="s">
        <v>3</v>
      </c>
      <c r="E86" s="76"/>
      <c r="F86" s="12" t="s">
        <v>4</v>
      </c>
      <c r="G86" s="76" t="s">
        <v>123</v>
      </c>
      <c r="H86" s="76"/>
      <c r="I86" s="76" t="s">
        <v>124</v>
      </c>
      <c r="J86" s="76"/>
      <c r="K86" s="12" t="s">
        <v>125</v>
      </c>
    </row>
    <row r="87" spans="1:11" ht="37.950000000000003" customHeight="1">
      <c r="A87" s="13" t="s">
        <v>388</v>
      </c>
      <c r="B87" s="77" t="s">
        <v>389</v>
      </c>
      <c r="C87" s="77"/>
      <c r="D87" s="78" t="s">
        <v>147</v>
      </c>
      <c r="E87" s="78"/>
      <c r="F87" s="13" t="s">
        <v>189</v>
      </c>
      <c r="G87" s="79">
        <v>3.2000000000000001E-2</v>
      </c>
      <c r="H87" s="79"/>
      <c r="I87" s="80">
        <v>563.88</v>
      </c>
      <c r="J87" s="80"/>
      <c r="K87" s="14">
        <v>18.04</v>
      </c>
    </row>
    <row r="88" spans="1:11" ht="15" customHeight="1">
      <c r="A88" s="8"/>
      <c r="B88" s="8"/>
      <c r="C88" s="8"/>
      <c r="D88" s="8"/>
      <c r="E88" s="8"/>
      <c r="F88" s="8"/>
      <c r="G88" s="81" t="s">
        <v>157</v>
      </c>
      <c r="H88" s="81"/>
      <c r="I88" s="81"/>
      <c r="J88" s="81"/>
      <c r="K88" s="15">
        <v>18.04</v>
      </c>
    </row>
    <row r="89" spans="1:11" ht="15" customHeight="1">
      <c r="A89" s="8"/>
      <c r="B89" s="8"/>
      <c r="C89" s="8"/>
      <c r="D89" s="8"/>
      <c r="E89" s="8"/>
      <c r="F89" s="8"/>
      <c r="G89" s="82" t="s">
        <v>132</v>
      </c>
      <c r="H89" s="82"/>
      <c r="I89" s="82"/>
      <c r="J89" s="82"/>
      <c r="K89" s="4">
        <v>123.67</v>
      </c>
    </row>
    <row r="90" spans="1:11" ht="15" customHeight="1">
      <c r="A90" s="8"/>
      <c r="B90" s="8"/>
      <c r="C90" s="8"/>
      <c r="D90" s="8"/>
      <c r="E90" s="8"/>
      <c r="F90" s="8"/>
      <c r="G90" s="82" t="s">
        <v>133</v>
      </c>
      <c r="H90" s="82"/>
      <c r="I90" s="82"/>
      <c r="J90" s="82"/>
      <c r="K90" s="4">
        <v>27.91</v>
      </c>
    </row>
    <row r="91" spans="1:11" ht="15" customHeight="1">
      <c r="A91" s="8"/>
      <c r="B91" s="8"/>
      <c r="C91" s="8"/>
      <c r="D91" s="8"/>
      <c r="E91" s="8"/>
      <c r="F91" s="8"/>
      <c r="G91" s="82" t="s">
        <v>134</v>
      </c>
      <c r="H91" s="82"/>
      <c r="I91" s="82"/>
      <c r="J91" s="82"/>
      <c r="K91" s="4">
        <v>29.97</v>
      </c>
    </row>
    <row r="92" spans="1:11" ht="15" customHeight="1">
      <c r="A92" s="8"/>
      <c r="B92" s="8"/>
      <c r="C92" s="8"/>
      <c r="D92" s="8"/>
      <c r="E92" s="8"/>
      <c r="F92" s="8"/>
      <c r="G92" s="82" t="s">
        <v>135</v>
      </c>
      <c r="H92" s="82"/>
      <c r="I92" s="82"/>
      <c r="J92" s="82"/>
      <c r="K92" s="4">
        <v>153.63999999999999</v>
      </c>
    </row>
    <row r="93" spans="1:11" ht="10.050000000000001" customHeight="1">
      <c r="A93" s="8"/>
      <c r="B93" s="8"/>
      <c r="C93" s="8"/>
      <c r="D93" s="8"/>
      <c r="E93" s="8"/>
      <c r="F93" s="8"/>
      <c r="G93" s="73"/>
      <c r="H93" s="73"/>
      <c r="I93" s="73"/>
      <c r="J93" s="73"/>
      <c r="K93" s="73"/>
    </row>
    <row r="94" spans="1:11" ht="19.95" customHeight="1">
      <c r="A94" s="74" t="s">
        <v>398</v>
      </c>
      <c r="B94" s="74"/>
      <c r="C94" s="74"/>
      <c r="D94" s="74"/>
      <c r="E94" s="74"/>
      <c r="F94" s="74"/>
      <c r="G94" s="74"/>
      <c r="H94" s="74"/>
      <c r="I94" s="74"/>
      <c r="J94" s="74"/>
      <c r="K94" s="74"/>
    </row>
    <row r="95" spans="1:11" ht="15" customHeight="1">
      <c r="A95" s="75" t="s">
        <v>137</v>
      </c>
      <c r="B95" s="75"/>
      <c r="C95" s="75"/>
      <c r="D95" s="76" t="s">
        <v>3</v>
      </c>
      <c r="E95" s="76"/>
      <c r="F95" s="12" t="s">
        <v>4</v>
      </c>
      <c r="G95" s="76" t="s">
        <v>123</v>
      </c>
      <c r="H95" s="76"/>
      <c r="I95" s="76" t="s">
        <v>124</v>
      </c>
      <c r="J95" s="76"/>
      <c r="K95" s="12" t="s">
        <v>125</v>
      </c>
    </row>
    <row r="96" spans="1:11" ht="21" customHeight="1">
      <c r="A96" s="13" t="s">
        <v>315</v>
      </c>
      <c r="B96" s="77" t="s">
        <v>316</v>
      </c>
      <c r="C96" s="77"/>
      <c r="D96" s="78" t="s">
        <v>147</v>
      </c>
      <c r="E96" s="78"/>
      <c r="F96" s="13" t="s">
        <v>189</v>
      </c>
      <c r="G96" s="79">
        <v>1.08</v>
      </c>
      <c r="H96" s="79"/>
      <c r="I96" s="80">
        <v>95.7</v>
      </c>
      <c r="J96" s="80"/>
      <c r="K96" s="14">
        <v>103.36</v>
      </c>
    </row>
    <row r="97" spans="1:11" ht="15" customHeight="1">
      <c r="A97" s="13" t="s">
        <v>361</v>
      </c>
      <c r="B97" s="77" t="s">
        <v>362</v>
      </c>
      <c r="C97" s="77"/>
      <c r="D97" s="78" t="s">
        <v>22</v>
      </c>
      <c r="E97" s="78"/>
      <c r="F97" s="13" t="s">
        <v>142</v>
      </c>
      <c r="G97" s="79">
        <v>452.2</v>
      </c>
      <c r="H97" s="79"/>
      <c r="I97" s="80">
        <v>0.85</v>
      </c>
      <c r="J97" s="80"/>
      <c r="K97" s="14">
        <v>384.37</v>
      </c>
    </row>
    <row r="98" spans="1:11" ht="15" customHeight="1">
      <c r="A98" s="8"/>
      <c r="B98" s="8"/>
      <c r="C98" s="8"/>
      <c r="D98" s="8"/>
      <c r="E98" s="8"/>
      <c r="F98" s="8"/>
      <c r="G98" s="81" t="s">
        <v>149</v>
      </c>
      <c r="H98" s="81"/>
      <c r="I98" s="81"/>
      <c r="J98" s="81"/>
      <c r="K98" s="15">
        <v>487.73</v>
      </c>
    </row>
    <row r="99" spans="1:11" ht="15" customHeight="1">
      <c r="A99" s="75" t="s">
        <v>122</v>
      </c>
      <c r="B99" s="75"/>
      <c r="C99" s="75"/>
      <c r="D99" s="76" t="s">
        <v>3</v>
      </c>
      <c r="E99" s="76"/>
      <c r="F99" s="12" t="s">
        <v>4</v>
      </c>
      <c r="G99" s="76" t="s">
        <v>123</v>
      </c>
      <c r="H99" s="76"/>
      <c r="I99" s="76" t="s">
        <v>124</v>
      </c>
      <c r="J99" s="76"/>
      <c r="K99" s="12" t="s">
        <v>125</v>
      </c>
    </row>
    <row r="100" spans="1:11" ht="15" customHeight="1">
      <c r="A100" s="13" t="s">
        <v>152</v>
      </c>
      <c r="B100" s="77" t="s">
        <v>153</v>
      </c>
      <c r="C100" s="77"/>
      <c r="D100" s="78" t="s">
        <v>22</v>
      </c>
      <c r="E100" s="78"/>
      <c r="F100" s="13" t="s">
        <v>128</v>
      </c>
      <c r="G100" s="79">
        <v>4</v>
      </c>
      <c r="H100" s="79"/>
      <c r="I100" s="80">
        <v>24.14</v>
      </c>
      <c r="J100" s="80"/>
      <c r="K100" s="14">
        <v>96.56</v>
      </c>
    </row>
    <row r="101" spans="1:11" ht="18" customHeight="1">
      <c r="A101" s="8"/>
      <c r="B101" s="8"/>
      <c r="C101" s="8"/>
      <c r="D101" s="8"/>
      <c r="E101" s="8"/>
      <c r="F101" s="8"/>
      <c r="G101" s="81" t="s">
        <v>131</v>
      </c>
      <c r="H101" s="81"/>
      <c r="I101" s="81"/>
      <c r="J101" s="81"/>
      <c r="K101" s="15">
        <v>96.56</v>
      </c>
    </row>
    <row r="102" spans="1:11" ht="15" customHeight="1">
      <c r="A102" s="8"/>
      <c r="B102" s="8"/>
      <c r="C102" s="8"/>
      <c r="D102" s="8"/>
      <c r="E102" s="8"/>
      <c r="F102" s="8"/>
      <c r="G102" s="82" t="s">
        <v>132</v>
      </c>
      <c r="H102" s="82"/>
      <c r="I102" s="82"/>
      <c r="J102" s="82"/>
      <c r="K102" s="4">
        <v>584.29</v>
      </c>
    </row>
    <row r="103" spans="1:11" ht="15" customHeight="1">
      <c r="A103" s="8"/>
      <c r="B103" s="8"/>
      <c r="C103" s="8"/>
      <c r="D103" s="8"/>
      <c r="E103" s="8"/>
      <c r="F103" s="8"/>
      <c r="G103" s="82" t="s">
        <v>133</v>
      </c>
      <c r="H103" s="82"/>
      <c r="I103" s="82"/>
      <c r="J103" s="82"/>
      <c r="K103" s="4">
        <v>33.04</v>
      </c>
    </row>
    <row r="104" spans="1:11" ht="15" customHeight="1">
      <c r="A104" s="8"/>
      <c r="B104" s="8"/>
      <c r="C104" s="8"/>
      <c r="D104" s="8"/>
      <c r="E104" s="8"/>
      <c r="F104" s="8"/>
      <c r="G104" s="82" t="s">
        <v>134</v>
      </c>
      <c r="H104" s="82"/>
      <c r="I104" s="82"/>
      <c r="J104" s="82"/>
      <c r="K104" s="4">
        <v>141.57</v>
      </c>
    </row>
    <row r="105" spans="1:11" ht="15" customHeight="1">
      <c r="A105" s="8"/>
      <c r="B105" s="8"/>
      <c r="C105" s="8"/>
      <c r="D105" s="8"/>
      <c r="E105" s="8"/>
      <c r="F105" s="8"/>
      <c r="G105" s="82" t="s">
        <v>135</v>
      </c>
      <c r="H105" s="82"/>
      <c r="I105" s="82"/>
      <c r="J105" s="82"/>
      <c r="K105" s="4">
        <v>725.86</v>
      </c>
    </row>
    <row r="106" spans="1:11" ht="10.050000000000001" customHeight="1">
      <c r="A106" s="8"/>
      <c r="B106" s="8"/>
      <c r="C106" s="8"/>
      <c r="D106" s="8"/>
      <c r="E106" s="8"/>
      <c r="F106" s="8"/>
      <c r="G106" s="73"/>
      <c r="H106" s="73"/>
      <c r="I106" s="73"/>
      <c r="J106" s="73"/>
      <c r="K106" s="73"/>
    </row>
    <row r="107" spans="1:11" ht="19.95" customHeight="1">
      <c r="A107" s="74" t="s">
        <v>399</v>
      </c>
      <c r="B107" s="74"/>
      <c r="C107" s="74"/>
      <c r="D107" s="74"/>
      <c r="E107" s="74"/>
      <c r="F107" s="74"/>
      <c r="G107" s="74"/>
      <c r="H107" s="74"/>
      <c r="I107" s="74"/>
      <c r="J107" s="74"/>
      <c r="K107" s="74"/>
    </row>
    <row r="108" spans="1:11" ht="15" customHeight="1">
      <c r="A108" s="75" t="s">
        <v>137</v>
      </c>
      <c r="B108" s="75"/>
      <c r="C108" s="75"/>
      <c r="D108" s="76" t="s">
        <v>3</v>
      </c>
      <c r="E108" s="76"/>
      <c r="F108" s="12" t="s">
        <v>4</v>
      </c>
      <c r="G108" s="76" t="s">
        <v>123</v>
      </c>
      <c r="H108" s="76"/>
      <c r="I108" s="76" t="s">
        <v>124</v>
      </c>
      <c r="J108" s="76"/>
      <c r="K108" s="12" t="s">
        <v>125</v>
      </c>
    </row>
    <row r="109" spans="1:11" ht="21" customHeight="1">
      <c r="A109" s="13" t="s">
        <v>315</v>
      </c>
      <c r="B109" s="77" t="s">
        <v>316</v>
      </c>
      <c r="C109" s="77"/>
      <c r="D109" s="78" t="s">
        <v>147</v>
      </c>
      <c r="E109" s="78"/>
      <c r="F109" s="13" t="s">
        <v>189</v>
      </c>
      <c r="G109" s="79">
        <v>1.08</v>
      </c>
      <c r="H109" s="79"/>
      <c r="I109" s="80">
        <v>95.7</v>
      </c>
      <c r="J109" s="80"/>
      <c r="K109" s="14">
        <v>103.36</v>
      </c>
    </row>
    <row r="110" spans="1:11" ht="15" customHeight="1">
      <c r="A110" s="13" t="s">
        <v>361</v>
      </c>
      <c r="B110" s="77" t="s">
        <v>362</v>
      </c>
      <c r="C110" s="77"/>
      <c r="D110" s="78" t="s">
        <v>22</v>
      </c>
      <c r="E110" s="78"/>
      <c r="F110" s="13" t="s">
        <v>142</v>
      </c>
      <c r="G110" s="79">
        <v>452.2</v>
      </c>
      <c r="H110" s="79"/>
      <c r="I110" s="80">
        <v>0.85</v>
      </c>
      <c r="J110" s="80"/>
      <c r="K110" s="14">
        <v>384.37</v>
      </c>
    </row>
    <row r="111" spans="1:11" ht="21" customHeight="1">
      <c r="A111" s="13" t="s">
        <v>400</v>
      </c>
      <c r="B111" s="77" t="s">
        <v>401</v>
      </c>
      <c r="C111" s="77"/>
      <c r="D111" s="78" t="s">
        <v>147</v>
      </c>
      <c r="E111" s="78"/>
      <c r="F111" s="13" t="s">
        <v>180</v>
      </c>
      <c r="G111" s="79">
        <v>20</v>
      </c>
      <c r="H111" s="79"/>
      <c r="I111" s="80">
        <v>6.4</v>
      </c>
      <c r="J111" s="80"/>
      <c r="K111" s="14">
        <v>128</v>
      </c>
    </row>
    <row r="112" spans="1:11" ht="15" customHeight="1">
      <c r="A112" s="8"/>
      <c r="B112" s="8"/>
      <c r="C112" s="8"/>
      <c r="D112" s="8"/>
      <c r="E112" s="8"/>
      <c r="F112" s="8"/>
      <c r="G112" s="81" t="s">
        <v>149</v>
      </c>
      <c r="H112" s="81"/>
      <c r="I112" s="81"/>
      <c r="J112" s="81"/>
      <c r="K112" s="15">
        <v>615.73</v>
      </c>
    </row>
    <row r="113" spans="1:11" ht="15" customHeight="1">
      <c r="A113" s="75" t="s">
        <v>122</v>
      </c>
      <c r="B113" s="75"/>
      <c r="C113" s="75"/>
      <c r="D113" s="76" t="s">
        <v>3</v>
      </c>
      <c r="E113" s="76"/>
      <c r="F113" s="12" t="s">
        <v>4</v>
      </c>
      <c r="G113" s="76" t="s">
        <v>123</v>
      </c>
      <c r="H113" s="76"/>
      <c r="I113" s="76" t="s">
        <v>124</v>
      </c>
      <c r="J113" s="76"/>
      <c r="K113" s="12" t="s">
        <v>125</v>
      </c>
    </row>
    <row r="114" spans="1:11" ht="15" customHeight="1">
      <c r="A114" s="13" t="s">
        <v>152</v>
      </c>
      <c r="B114" s="77" t="s">
        <v>153</v>
      </c>
      <c r="C114" s="77"/>
      <c r="D114" s="78" t="s">
        <v>22</v>
      </c>
      <c r="E114" s="78"/>
      <c r="F114" s="13" t="s">
        <v>128</v>
      </c>
      <c r="G114" s="79">
        <v>4</v>
      </c>
      <c r="H114" s="79"/>
      <c r="I114" s="80">
        <v>24.14</v>
      </c>
      <c r="J114" s="80"/>
      <c r="K114" s="14">
        <v>96.56</v>
      </c>
    </row>
    <row r="115" spans="1:11" ht="18" customHeight="1">
      <c r="A115" s="8"/>
      <c r="B115" s="8"/>
      <c r="C115" s="8"/>
      <c r="D115" s="8"/>
      <c r="E115" s="8"/>
      <c r="F115" s="8"/>
      <c r="G115" s="81" t="s">
        <v>131</v>
      </c>
      <c r="H115" s="81"/>
      <c r="I115" s="81"/>
      <c r="J115" s="81"/>
      <c r="K115" s="15">
        <v>96.56</v>
      </c>
    </row>
    <row r="116" spans="1:11" ht="15" customHeight="1">
      <c r="A116" s="8"/>
      <c r="B116" s="8"/>
      <c r="C116" s="8"/>
      <c r="D116" s="8"/>
      <c r="E116" s="8"/>
      <c r="F116" s="8"/>
      <c r="G116" s="82" t="s">
        <v>132</v>
      </c>
      <c r="H116" s="82"/>
      <c r="I116" s="82"/>
      <c r="J116" s="82"/>
      <c r="K116" s="4">
        <v>712.29</v>
      </c>
    </row>
    <row r="117" spans="1:11" ht="15" customHeight="1">
      <c r="A117" s="8"/>
      <c r="B117" s="8"/>
      <c r="C117" s="8"/>
      <c r="D117" s="8"/>
      <c r="E117" s="8"/>
      <c r="F117" s="8"/>
      <c r="G117" s="82" t="s">
        <v>133</v>
      </c>
      <c r="H117" s="82"/>
      <c r="I117" s="82"/>
      <c r="J117" s="82"/>
      <c r="K117" s="4">
        <v>33.04</v>
      </c>
    </row>
    <row r="118" spans="1:11" ht="15" customHeight="1">
      <c r="A118" s="8"/>
      <c r="B118" s="8"/>
      <c r="C118" s="8"/>
      <c r="D118" s="8"/>
      <c r="E118" s="8"/>
      <c r="F118" s="8"/>
      <c r="G118" s="82" t="s">
        <v>134</v>
      </c>
      <c r="H118" s="82"/>
      <c r="I118" s="82"/>
      <c r="J118" s="82"/>
      <c r="K118" s="4">
        <v>172.59</v>
      </c>
    </row>
    <row r="119" spans="1:11" ht="15" customHeight="1">
      <c r="A119" s="8"/>
      <c r="B119" s="8"/>
      <c r="C119" s="8"/>
      <c r="D119" s="8"/>
      <c r="E119" s="8"/>
      <c r="F119" s="8"/>
      <c r="G119" s="82" t="s">
        <v>135</v>
      </c>
      <c r="H119" s="82"/>
      <c r="I119" s="82"/>
      <c r="J119" s="82"/>
      <c r="K119" s="4">
        <v>884.88</v>
      </c>
    </row>
    <row r="120" spans="1:11" ht="10.050000000000001" customHeight="1">
      <c r="A120" s="8"/>
      <c r="B120" s="8"/>
      <c r="C120" s="8"/>
      <c r="D120" s="8"/>
      <c r="E120" s="8"/>
      <c r="F120" s="8"/>
      <c r="G120" s="73"/>
      <c r="H120" s="73"/>
      <c r="I120" s="73"/>
      <c r="J120" s="73"/>
      <c r="K120" s="73"/>
    </row>
    <row r="121" spans="1:11" ht="19.95" customHeight="1">
      <c r="A121" s="74" t="s">
        <v>402</v>
      </c>
      <c r="B121" s="74"/>
      <c r="C121" s="74"/>
      <c r="D121" s="74"/>
      <c r="E121" s="74"/>
      <c r="F121" s="74"/>
      <c r="G121" s="74"/>
      <c r="H121" s="74"/>
      <c r="I121" s="74"/>
      <c r="J121" s="74"/>
      <c r="K121" s="74"/>
    </row>
    <row r="122" spans="1:11" ht="15" customHeight="1">
      <c r="A122" s="75" t="s">
        <v>137</v>
      </c>
      <c r="B122" s="75"/>
      <c r="C122" s="75"/>
      <c r="D122" s="76" t="s">
        <v>3</v>
      </c>
      <c r="E122" s="76"/>
      <c r="F122" s="12" t="s">
        <v>4</v>
      </c>
      <c r="G122" s="76" t="s">
        <v>123</v>
      </c>
      <c r="H122" s="76"/>
      <c r="I122" s="76" t="s">
        <v>124</v>
      </c>
      <c r="J122" s="76"/>
      <c r="K122" s="12" t="s">
        <v>125</v>
      </c>
    </row>
    <row r="123" spans="1:11" ht="21" customHeight="1">
      <c r="A123" s="13" t="s">
        <v>315</v>
      </c>
      <c r="B123" s="77" t="s">
        <v>316</v>
      </c>
      <c r="C123" s="77"/>
      <c r="D123" s="78" t="s">
        <v>147</v>
      </c>
      <c r="E123" s="78"/>
      <c r="F123" s="13" t="s">
        <v>189</v>
      </c>
      <c r="G123" s="79">
        <v>1.08</v>
      </c>
      <c r="H123" s="79"/>
      <c r="I123" s="80">
        <v>95.7</v>
      </c>
      <c r="J123" s="80"/>
      <c r="K123" s="14">
        <v>103.36</v>
      </c>
    </row>
    <row r="124" spans="1:11" ht="15" customHeight="1">
      <c r="A124" s="13" t="s">
        <v>361</v>
      </c>
      <c r="B124" s="77" t="s">
        <v>362</v>
      </c>
      <c r="C124" s="77"/>
      <c r="D124" s="78" t="s">
        <v>22</v>
      </c>
      <c r="E124" s="78"/>
      <c r="F124" s="13" t="s">
        <v>142</v>
      </c>
      <c r="G124" s="79">
        <v>300</v>
      </c>
      <c r="H124" s="79"/>
      <c r="I124" s="80">
        <v>0.85</v>
      </c>
      <c r="J124" s="80"/>
      <c r="K124" s="14">
        <v>255</v>
      </c>
    </row>
    <row r="125" spans="1:11" ht="15" customHeight="1">
      <c r="A125" s="8"/>
      <c r="B125" s="8"/>
      <c r="C125" s="8"/>
      <c r="D125" s="8"/>
      <c r="E125" s="8"/>
      <c r="F125" s="8"/>
      <c r="G125" s="81" t="s">
        <v>149</v>
      </c>
      <c r="H125" s="81"/>
      <c r="I125" s="81"/>
      <c r="J125" s="81"/>
      <c r="K125" s="15">
        <v>358.36</v>
      </c>
    </row>
    <row r="126" spans="1:11" ht="15" customHeight="1">
      <c r="A126" s="75" t="s">
        <v>122</v>
      </c>
      <c r="B126" s="75"/>
      <c r="C126" s="75"/>
      <c r="D126" s="76" t="s">
        <v>3</v>
      </c>
      <c r="E126" s="76"/>
      <c r="F126" s="12" t="s">
        <v>4</v>
      </c>
      <c r="G126" s="76" t="s">
        <v>123</v>
      </c>
      <c r="H126" s="76"/>
      <c r="I126" s="76" t="s">
        <v>124</v>
      </c>
      <c r="J126" s="76"/>
      <c r="K126" s="12" t="s">
        <v>125</v>
      </c>
    </row>
    <row r="127" spans="1:11" ht="15" customHeight="1">
      <c r="A127" s="13" t="s">
        <v>152</v>
      </c>
      <c r="B127" s="77" t="s">
        <v>153</v>
      </c>
      <c r="C127" s="77"/>
      <c r="D127" s="78" t="s">
        <v>22</v>
      </c>
      <c r="E127" s="78"/>
      <c r="F127" s="13" t="s">
        <v>128</v>
      </c>
      <c r="G127" s="79">
        <v>4</v>
      </c>
      <c r="H127" s="79"/>
      <c r="I127" s="80">
        <v>24.14</v>
      </c>
      <c r="J127" s="80"/>
      <c r="K127" s="14">
        <v>96.56</v>
      </c>
    </row>
    <row r="128" spans="1:11" ht="18" customHeight="1">
      <c r="A128" s="8"/>
      <c r="B128" s="8"/>
      <c r="C128" s="8"/>
      <c r="D128" s="8"/>
      <c r="E128" s="8"/>
      <c r="F128" s="8"/>
      <c r="G128" s="81" t="s">
        <v>131</v>
      </c>
      <c r="H128" s="81"/>
      <c r="I128" s="81"/>
      <c r="J128" s="81"/>
      <c r="K128" s="15">
        <v>96.56</v>
      </c>
    </row>
    <row r="129" spans="1:11" ht="15" customHeight="1">
      <c r="A129" s="8"/>
      <c r="B129" s="8"/>
      <c r="C129" s="8"/>
      <c r="D129" s="8"/>
      <c r="E129" s="8"/>
      <c r="F129" s="8"/>
      <c r="G129" s="82" t="s">
        <v>132</v>
      </c>
      <c r="H129" s="82"/>
      <c r="I129" s="82"/>
      <c r="J129" s="82"/>
      <c r="K129" s="4">
        <v>454.92</v>
      </c>
    </row>
    <row r="130" spans="1:11" ht="15" customHeight="1">
      <c r="A130" s="8"/>
      <c r="B130" s="8"/>
      <c r="C130" s="8"/>
      <c r="D130" s="8"/>
      <c r="E130" s="8"/>
      <c r="F130" s="8"/>
      <c r="G130" s="82" t="s">
        <v>133</v>
      </c>
      <c r="H130" s="82"/>
      <c r="I130" s="82"/>
      <c r="J130" s="82"/>
      <c r="K130" s="4">
        <v>33.04</v>
      </c>
    </row>
    <row r="131" spans="1:11" ht="15" customHeight="1">
      <c r="A131" s="8"/>
      <c r="B131" s="8"/>
      <c r="C131" s="8"/>
      <c r="D131" s="8"/>
      <c r="E131" s="8"/>
      <c r="F131" s="8"/>
      <c r="G131" s="82" t="s">
        <v>134</v>
      </c>
      <c r="H131" s="82"/>
      <c r="I131" s="82"/>
      <c r="J131" s="82"/>
      <c r="K131" s="4">
        <v>110.23</v>
      </c>
    </row>
    <row r="132" spans="1:11" ht="15" customHeight="1">
      <c r="A132" s="8"/>
      <c r="B132" s="8"/>
      <c r="C132" s="8"/>
      <c r="D132" s="8"/>
      <c r="E132" s="8"/>
      <c r="F132" s="8"/>
      <c r="G132" s="82" t="s">
        <v>135</v>
      </c>
      <c r="H132" s="82"/>
      <c r="I132" s="82"/>
      <c r="J132" s="82"/>
      <c r="K132" s="4">
        <v>565.15</v>
      </c>
    </row>
    <row r="133" spans="1:11" ht="10.050000000000001" customHeight="1">
      <c r="A133" s="8"/>
      <c r="B133" s="8"/>
      <c r="C133" s="8"/>
      <c r="D133" s="8"/>
      <c r="E133" s="8"/>
      <c r="F133" s="8"/>
      <c r="G133" s="73"/>
      <c r="H133" s="73"/>
      <c r="I133" s="73"/>
      <c r="J133" s="73"/>
      <c r="K133" s="73"/>
    </row>
    <row r="134" spans="1:11" ht="19.95" customHeight="1">
      <c r="A134" s="74" t="s">
        <v>403</v>
      </c>
      <c r="B134" s="74"/>
      <c r="C134" s="74"/>
      <c r="D134" s="74"/>
      <c r="E134" s="74"/>
      <c r="F134" s="74"/>
      <c r="G134" s="74"/>
      <c r="H134" s="74"/>
      <c r="I134" s="74"/>
      <c r="J134" s="74"/>
      <c r="K134" s="74"/>
    </row>
    <row r="135" spans="1:11" ht="15" customHeight="1">
      <c r="A135" s="75" t="s">
        <v>137</v>
      </c>
      <c r="B135" s="75"/>
      <c r="C135" s="75"/>
      <c r="D135" s="76" t="s">
        <v>3</v>
      </c>
      <c r="E135" s="76"/>
      <c r="F135" s="12" t="s">
        <v>4</v>
      </c>
      <c r="G135" s="76" t="s">
        <v>123</v>
      </c>
      <c r="H135" s="76"/>
      <c r="I135" s="76" t="s">
        <v>124</v>
      </c>
      <c r="J135" s="76"/>
      <c r="K135" s="12" t="s">
        <v>125</v>
      </c>
    </row>
    <row r="136" spans="1:11" ht="21" customHeight="1">
      <c r="A136" s="13" t="s">
        <v>404</v>
      </c>
      <c r="B136" s="77" t="s">
        <v>405</v>
      </c>
      <c r="C136" s="77"/>
      <c r="D136" s="78" t="s">
        <v>147</v>
      </c>
      <c r="E136" s="78"/>
      <c r="F136" s="13" t="s">
        <v>189</v>
      </c>
      <c r="G136" s="79">
        <v>1.216</v>
      </c>
      <c r="H136" s="79"/>
      <c r="I136" s="80">
        <v>96.94</v>
      </c>
      <c r="J136" s="80"/>
      <c r="K136" s="14">
        <v>117.88</v>
      </c>
    </row>
    <row r="137" spans="1:11" ht="15" customHeight="1">
      <c r="A137" s="13" t="s">
        <v>406</v>
      </c>
      <c r="B137" s="77" t="s">
        <v>407</v>
      </c>
      <c r="C137" s="77"/>
      <c r="D137" s="78" t="s">
        <v>147</v>
      </c>
      <c r="E137" s="78"/>
      <c r="F137" s="13" t="s">
        <v>180</v>
      </c>
      <c r="G137" s="79">
        <v>182</v>
      </c>
      <c r="H137" s="79"/>
      <c r="I137" s="80">
        <v>1.07</v>
      </c>
      <c r="J137" s="80"/>
      <c r="K137" s="14">
        <v>194.74</v>
      </c>
    </row>
    <row r="138" spans="1:11" ht="15" customHeight="1">
      <c r="A138" s="13" t="s">
        <v>361</v>
      </c>
      <c r="B138" s="77" t="s">
        <v>362</v>
      </c>
      <c r="C138" s="77"/>
      <c r="D138" s="78" t="s">
        <v>22</v>
      </c>
      <c r="E138" s="78"/>
      <c r="F138" s="13" t="s">
        <v>142</v>
      </c>
      <c r="G138" s="79">
        <v>182</v>
      </c>
      <c r="H138" s="79"/>
      <c r="I138" s="80">
        <v>0.85</v>
      </c>
      <c r="J138" s="80"/>
      <c r="K138" s="14">
        <v>154.69999999999999</v>
      </c>
    </row>
    <row r="139" spans="1:11" ht="15" customHeight="1">
      <c r="A139" s="8"/>
      <c r="B139" s="8"/>
      <c r="C139" s="8"/>
      <c r="D139" s="8"/>
      <c r="E139" s="8"/>
      <c r="F139" s="8"/>
      <c r="G139" s="81" t="s">
        <v>149</v>
      </c>
      <c r="H139" s="81"/>
      <c r="I139" s="81"/>
      <c r="J139" s="81"/>
      <c r="K139" s="15">
        <v>467.32</v>
      </c>
    </row>
    <row r="140" spans="1:11" ht="15" customHeight="1">
      <c r="A140" s="75" t="s">
        <v>122</v>
      </c>
      <c r="B140" s="75"/>
      <c r="C140" s="75"/>
      <c r="D140" s="76" t="s">
        <v>3</v>
      </c>
      <c r="E140" s="76"/>
      <c r="F140" s="12" t="s">
        <v>4</v>
      </c>
      <c r="G140" s="76" t="s">
        <v>123</v>
      </c>
      <c r="H140" s="76"/>
      <c r="I140" s="76" t="s">
        <v>124</v>
      </c>
      <c r="J140" s="76"/>
      <c r="K140" s="12" t="s">
        <v>125</v>
      </c>
    </row>
    <row r="141" spans="1:11" ht="15" customHeight="1">
      <c r="A141" s="13" t="s">
        <v>152</v>
      </c>
      <c r="B141" s="77" t="s">
        <v>153</v>
      </c>
      <c r="C141" s="77"/>
      <c r="D141" s="78" t="s">
        <v>22</v>
      </c>
      <c r="E141" s="78"/>
      <c r="F141" s="13" t="s">
        <v>128</v>
      </c>
      <c r="G141" s="79">
        <v>4</v>
      </c>
      <c r="H141" s="79"/>
      <c r="I141" s="80">
        <v>24.14</v>
      </c>
      <c r="J141" s="80"/>
      <c r="K141" s="14">
        <v>96.56</v>
      </c>
    </row>
    <row r="142" spans="1:11" ht="18" customHeight="1">
      <c r="A142" s="8"/>
      <c r="B142" s="8"/>
      <c r="C142" s="8"/>
      <c r="D142" s="8"/>
      <c r="E142" s="8"/>
      <c r="F142" s="8"/>
      <c r="G142" s="81" t="s">
        <v>131</v>
      </c>
      <c r="H142" s="81"/>
      <c r="I142" s="81"/>
      <c r="J142" s="81"/>
      <c r="K142" s="15">
        <v>96.56</v>
      </c>
    </row>
    <row r="143" spans="1:11" ht="15" customHeight="1">
      <c r="A143" s="8"/>
      <c r="B143" s="8"/>
      <c r="C143" s="8"/>
      <c r="D143" s="8"/>
      <c r="E143" s="8"/>
      <c r="F143" s="8"/>
      <c r="G143" s="82" t="s">
        <v>132</v>
      </c>
      <c r="H143" s="82"/>
      <c r="I143" s="82"/>
      <c r="J143" s="82"/>
      <c r="K143" s="4">
        <v>563.88</v>
      </c>
    </row>
    <row r="144" spans="1:11" ht="15" customHeight="1">
      <c r="A144" s="8"/>
      <c r="B144" s="8"/>
      <c r="C144" s="8"/>
      <c r="D144" s="8"/>
      <c r="E144" s="8"/>
      <c r="F144" s="8"/>
      <c r="G144" s="82" t="s">
        <v>133</v>
      </c>
      <c r="H144" s="82"/>
      <c r="I144" s="82"/>
      <c r="J144" s="82"/>
      <c r="K144" s="4">
        <v>33.04</v>
      </c>
    </row>
    <row r="145" spans="1:11" ht="15" customHeight="1">
      <c r="A145" s="8"/>
      <c r="B145" s="8"/>
      <c r="C145" s="8"/>
      <c r="D145" s="8"/>
      <c r="E145" s="8"/>
      <c r="F145" s="8"/>
      <c r="G145" s="82" t="s">
        <v>134</v>
      </c>
      <c r="H145" s="82"/>
      <c r="I145" s="82"/>
      <c r="J145" s="82"/>
      <c r="K145" s="4">
        <v>136.63</v>
      </c>
    </row>
    <row r="146" spans="1:11" ht="15" customHeight="1">
      <c r="A146" s="8"/>
      <c r="B146" s="8"/>
      <c r="C146" s="8"/>
      <c r="D146" s="8"/>
      <c r="E146" s="8"/>
      <c r="F146" s="8"/>
      <c r="G146" s="82" t="s">
        <v>135</v>
      </c>
      <c r="H146" s="82"/>
      <c r="I146" s="82"/>
      <c r="J146" s="82"/>
      <c r="K146" s="4">
        <v>700.51</v>
      </c>
    </row>
    <row r="147" spans="1:11" ht="10.050000000000001" customHeight="1">
      <c r="A147" s="8"/>
      <c r="B147" s="8"/>
      <c r="C147" s="8"/>
      <c r="D147" s="8"/>
      <c r="E147" s="8"/>
      <c r="F147" s="8"/>
      <c r="G147" s="73"/>
      <c r="H147" s="73"/>
      <c r="I147" s="73"/>
      <c r="J147" s="73"/>
      <c r="K147" s="73"/>
    </row>
    <row r="148" spans="1:11" ht="19.95" customHeight="1">
      <c r="A148" s="74" t="s">
        <v>408</v>
      </c>
      <c r="B148" s="74"/>
      <c r="C148" s="74"/>
      <c r="D148" s="74"/>
      <c r="E148" s="74"/>
      <c r="F148" s="74"/>
      <c r="G148" s="74"/>
      <c r="H148" s="74"/>
      <c r="I148" s="74"/>
      <c r="J148" s="74"/>
      <c r="K148" s="74"/>
    </row>
    <row r="149" spans="1:11" ht="15" customHeight="1">
      <c r="A149" s="75" t="s">
        <v>137</v>
      </c>
      <c r="B149" s="75"/>
      <c r="C149" s="75"/>
      <c r="D149" s="76" t="s">
        <v>3</v>
      </c>
      <c r="E149" s="76"/>
      <c r="F149" s="12" t="s">
        <v>4</v>
      </c>
      <c r="G149" s="76" t="s">
        <v>123</v>
      </c>
      <c r="H149" s="76"/>
      <c r="I149" s="76" t="s">
        <v>124</v>
      </c>
      <c r="J149" s="76"/>
      <c r="K149" s="12" t="s">
        <v>125</v>
      </c>
    </row>
    <row r="150" spans="1:11" ht="15" customHeight="1">
      <c r="A150" s="13" t="s">
        <v>409</v>
      </c>
      <c r="B150" s="77" t="s">
        <v>410</v>
      </c>
      <c r="C150" s="77"/>
      <c r="D150" s="78" t="s">
        <v>147</v>
      </c>
      <c r="E150" s="78"/>
      <c r="F150" s="13" t="s">
        <v>180</v>
      </c>
      <c r="G150" s="79">
        <v>1</v>
      </c>
      <c r="H150" s="79"/>
      <c r="I150" s="80">
        <v>7.73</v>
      </c>
      <c r="J150" s="80"/>
      <c r="K150" s="14">
        <v>7.73</v>
      </c>
    </row>
    <row r="151" spans="1:11" ht="21" customHeight="1">
      <c r="A151" s="13" t="s">
        <v>411</v>
      </c>
      <c r="B151" s="77" t="s">
        <v>412</v>
      </c>
      <c r="C151" s="77"/>
      <c r="D151" s="78" t="s">
        <v>147</v>
      </c>
      <c r="E151" s="78"/>
      <c r="F151" s="13" t="s">
        <v>180</v>
      </c>
      <c r="G151" s="79">
        <v>0.02</v>
      </c>
      <c r="H151" s="79"/>
      <c r="I151" s="80">
        <v>21.75</v>
      </c>
      <c r="J151" s="80"/>
      <c r="K151" s="14">
        <v>0.44</v>
      </c>
    </row>
    <row r="152" spans="1:11" ht="28.95" customHeight="1">
      <c r="A152" s="13" t="s">
        <v>413</v>
      </c>
      <c r="B152" s="77" t="s">
        <v>414</v>
      </c>
      <c r="C152" s="77"/>
      <c r="D152" s="78" t="s">
        <v>147</v>
      </c>
      <c r="E152" s="78"/>
      <c r="F152" s="13" t="s">
        <v>168</v>
      </c>
      <c r="G152" s="79">
        <v>0.4</v>
      </c>
      <c r="H152" s="79"/>
      <c r="I152" s="80">
        <v>0.19</v>
      </c>
      <c r="J152" s="80"/>
      <c r="K152" s="14">
        <v>0.08</v>
      </c>
    </row>
    <row r="153" spans="1:11" ht="28.95" customHeight="1">
      <c r="A153" s="13" t="s">
        <v>415</v>
      </c>
      <c r="B153" s="77" t="s">
        <v>416</v>
      </c>
      <c r="C153" s="77"/>
      <c r="D153" s="78" t="s">
        <v>147</v>
      </c>
      <c r="E153" s="78"/>
      <c r="F153" s="13" t="s">
        <v>168</v>
      </c>
      <c r="G153" s="79">
        <v>0.4</v>
      </c>
      <c r="H153" s="79"/>
      <c r="I153" s="80">
        <v>0.31</v>
      </c>
      <c r="J153" s="80"/>
      <c r="K153" s="14">
        <v>0.12</v>
      </c>
    </row>
    <row r="154" spans="1:11" ht="15" customHeight="1">
      <c r="A154" s="8"/>
      <c r="B154" s="8"/>
      <c r="C154" s="8"/>
      <c r="D154" s="8"/>
      <c r="E154" s="8"/>
      <c r="F154" s="8"/>
      <c r="G154" s="81" t="s">
        <v>149</v>
      </c>
      <c r="H154" s="81"/>
      <c r="I154" s="81"/>
      <c r="J154" s="81"/>
      <c r="K154" s="15">
        <v>8.3699999999999992</v>
      </c>
    </row>
    <row r="155" spans="1:11" ht="15" customHeight="1">
      <c r="A155" s="75" t="s">
        <v>122</v>
      </c>
      <c r="B155" s="75"/>
      <c r="C155" s="75"/>
      <c r="D155" s="76" t="s">
        <v>3</v>
      </c>
      <c r="E155" s="76"/>
      <c r="F155" s="12" t="s">
        <v>4</v>
      </c>
      <c r="G155" s="76" t="s">
        <v>123</v>
      </c>
      <c r="H155" s="76"/>
      <c r="I155" s="76" t="s">
        <v>124</v>
      </c>
      <c r="J155" s="76"/>
      <c r="K155" s="12" t="s">
        <v>125</v>
      </c>
    </row>
    <row r="156" spans="1:11" ht="15" customHeight="1">
      <c r="A156" s="13" t="s">
        <v>417</v>
      </c>
      <c r="B156" s="77" t="s">
        <v>418</v>
      </c>
      <c r="C156" s="77"/>
      <c r="D156" s="78" t="s">
        <v>22</v>
      </c>
      <c r="E156" s="78"/>
      <c r="F156" s="13" t="s">
        <v>128</v>
      </c>
      <c r="G156" s="79">
        <v>0.08</v>
      </c>
      <c r="H156" s="79"/>
      <c r="I156" s="80">
        <v>32.409999999999997</v>
      </c>
      <c r="J156" s="80"/>
      <c r="K156" s="14">
        <v>2.59</v>
      </c>
    </row>
    <row r="157" spans="1:11" ht="15" customHeight="1">
      <c r="A157" s="13" t="s">
        <v>152</v>
      </c>
      <c r="B157" s="77" t="s">
        <v>153</v>
      </c>
      <c r="C157" s="77"/>
      <c r="D157" s="78" t="s">
        <v>22</v>
      </c>
      <c r="E157" s="78"/>
      <c r="F157" s="13" t="s">
        <v>128</v>
      </c>
      <c r="G157" s="79">
        <v>0.08</v>
      </c>
      <c r="H157" s="79"/>
      <c r="I157" s="80">
        <v>24.14</v>
      </c>
      <c r="J157" s="80"/>
      <c r="K157" s="14">
        <v>1.93</v>
      </c>
    </row>
    <row r="158" spans="1:11" ht="18" customHeight="1">
      <c r="A158" s="8"/>
      <c r="B158" s="8"/>
      <c r="C158" s="8"/>
      <c r="D158" s="8"/>
      <c r="E158" s="8"/>
      <c r="F158" s="8"/>
      <c r="G158" s="81" t="s">
        <v>131</v>
      </c>
      <c r="H158" s="81"/>
      <c r="I158" s="81"/>
      <c r="J158" s="81"/>
      <c r="K158" s="15">
        <v>4.5199999999999996</v>
      </c>
    </row>
    <row r="159" spans="1:11" ht="15" customHeight="1">
      <c r="A159" s="8"/>
      <c r="B159" s="8"/>
      <c r="C159" s="8"/>
      <c r="D159" s="8"/>
      <c r="E159" s="8"/>
      <c r="F159" s="8"/>
      <c r="G159" s="82" t="s">
        <v>132</v>
      </c>
      <c r="H159" s="82"/>
      <c r="I159" s="82"/>
      <c r="J159" s="82"/>
      <c r="K159" s="4">
        <v>12.89</v>
      </c>
    </row>
    <row r="160" spans="1:11" ht="15" customHeight="1">
      <c r="A160" s="8"/>
      <c r="B160" s="8"/>
      <c r="C160" s="8"/>
      <c r="D160" s="8"/>
      <c r="E160" s="8"/>
      <c r="F160" s="8"/>
      <c r="G160" s="82" t="s">
        <v>133</v>
      </c>
      <c r="H160" s="82"/>
      <c r="I160" s="82"/>
      <c r="J160" s="82"/>
      <c r="K160" s="4">
        <v>1.66</v>
      </c>
    </row>
    <row r="161" spans="1:11" ht="15" customHeight="1">
      <c r="A161" s="8"/>
      <c r="B161" s="8"/>
      <c r="C161" s="8"/>
      <c r="D161" s="8"/>
      <c r="E161" s="8"/>
      <c r="F161" s="8"/>
      <c r="G161" s="82" t="s">
        <v>134</v>
      </c>
      <c r="H161" s="82"/>
      <c r="I161" s="82"/>
      <c r="J161" s="82"/>
      <c r="K161" s="4">
        <v>3.12</v>
      </c>
    </row>
    <row r="162" spans="1:11" ht="15" customHeight="1">
      <c r="A162" s="8"/>
      <c r="B162" s="8"/>
      <c r="C162" s="8"/>
      <c r="D162" s="8"/>
      <c r="E162" s="8"/>
      <c r="F162" s="8"/>
      <c r="G162" s="82" t="s">
        <v>135</v>
      </c>
      <c r="H162" s="82"/>
      <c r="I162" s="82"/>
      <c r="J162" s="82"/>
      <c r="K162" s="4">
        <v>16.010000000000002</v>
      </c>
    </row>
    <row r="163" spans="1:11" ht="10.050000000000001" customHeight="1">
      <c r="A163" s="8"/>
      <c r="B163" s="8"/>
      <c r="C163" s="8"/>
      <c r="D163" s="8"/>
      <c r="E163" s="8"/>
      <c r="F163" s="8"/>
      <c r="G163" s="73"/>
      <c r="H163" s="73"/>
      <c r="I163" s="73"/>
      <c r="J163" s="73"/>
      <c r="K163" s="73"/>
    </row>
    <row r="164" spans="1:11" ht="19.95" customHeight="1">
      <c r="A164" s="74" t="s">
        <v>419</v>
      </c>
      <c r="B164" s="74"/>
      <c r="C164" s="74"/>
      <c r="D164" s="74"/>
      <c r="E164" s="74"/>
      <c r="F164" s="74"/>
      <c r="G164" s="74"/>
      <c r="H164" s="74"/>
      <c r="I164" s="74"/>
      <c r="J164" s="74"/>
      <c r="K164" s="74"/>
    </row>
    <row r="165" spans="1:11" ht="15" customHeight="1">
      <c r="A165" s="75" t="s">
        <v>137</v>
      </c>
      <c r="B165" s="75"/>
      <c r="C165" s="75"/>
      <c r="D165" s="76" t="s">
        <v>3</v>
      </c>
      <c r="E165" s="76"/>
      <c r="F165" s="12" t="s">
        <v>4</v>
      </c>
      <c r="G165" s="76" t="s">
        <v>123</v>
      </c>
      <c r="H165" s="76"/>
      <c r="I165" s="76" t="s">
        <v>124</v>
      </c>
      <c r="J165" s="76"/>
      <c r="K165" s="12" t="s">
        <v>125</v>
      </c>
    </row>
    <row r="166" spans="1:11" ht="15" customHeight="1">
      <c r="A166" s="13" t="s">
        <v>420</v>
      </c>
      <c r="B166" s="77" t="s">
        <v>421</v>
      </c>
      <c r="C166" s="77"/>
      <c r="D166" s="78" t="s">
        <v>147</v>
      </c>
      <c r="E166" s="78"/>
      <c r="F166" s="13" t="s">
        <v>180</v>
      </c>
      <c r="G166" s="79">
        <v>1</v>
      </c>
      <c r="H166" s="79"/>
      <c r="I166" s="80">
        <v>7.31</v>
      </c>
      <c r="J166" s="80"/>
      <c r="K166" s="14">
        <v>7.31</v>
      </c>
    </row>
    <row r="167" spans="1:11" ht="21" customHeight="1">
      <c r="A167" s="13" t="s">
        <v>411</v>
      </c>
      <c r="B167" s="77" t="s">
        <v>412</v>
      </c>
      <c r="C167" s="77"/>
      <c r="D167" s="78" t="s">
        <v>147</v>
      </c>
      <c r="E167" s="78"/>
      <c r="F167" s="13" t="s">
        <v>180</v>
      </c>
      <c r="G167" s="79">
        <v>0.02</v>
      </c>
      <c r="H167" s="79"/>
      <c r="I167" s="80">
        <v>21.75</v>
      </c>
      <c r="J167" s="80"/>
      <c r="K167" s="14">
        <v>0.44</v>
      </c>
    </row>
    <row r="168" spans="1:11" ht="28.95" customHeight="1">
      <c r="A168" s="13" t="s">
        <v>413</v>
      </c>
      <c r="B168" s="77" t="s">
        <v>414</v>
      </c>
      <c r="C168" s="77"/>
      <c r="D168" s="78" t="s">
        <v>147</v>
      </c>
      <c r="E168" s="78"/>
      <c r="F168" s="13" t="s">
        <v>168</v>
      </c>
      <c r="G168" s="79">
        <v>0.4</v>
      </c>
      <c r="H168" s="79"/>
      <c r="I168" s="80">
        <v>0.19</v>
      </c>
      <c r="J168" s="80"/>
      <c r="K168" s="14">
        <v>0.08</v>
      </c>
    </row>
    <row r="169" spans="1:11" ht="28.95" customHeight="1">
      <c r="A169" s="13" t="s">
        <v>415</v>
      </c>
      <c r="B169" s="77" t="s">
        <v>416</v>
      </c>
      <c r="C169" s="77"/>
      <c r="D169" s="78" t="s">
        <v>147</v>
      </c>
      <c r="E169" s="78"/>
      <c r="F169" s="13" t="s">
        <v>168</v>
      </c>
      <c r="G169" s="79">
        <v>0.4</v>
      </c>
      <c r="H169" s="79"/>
      <c r="I169" s="80">
        <v>0.31</v>
      </c>
      <c r="J169" s="80"/>
      <c r="K169" s="14">
        <v>0.12</v>
      </c>
    </row>
    <row r="170" spans="1:11" ht="15" customHeight="1">
      <c r="A170" s="8"/>
      <c r="B170" s="8"/>
      <c r="C170" s="8"/>
      <c r="D170" s="8"/>
      <c r="E170" s="8"/>
      <c r="F170" s="8"/>
      <c r="G170" s="81" t="s">
        <v>149</v>
      </c>
      <c r="H170" s="81"/>
      <c r="I170" s="81"/>
      <c r="J170" s="81"/>
      <c r="K170" s="15">
        <v>7.95</v>
      </c>
    </row>
    <row r="171" spans="1:11" ht="15" customHeight="1">
      <c r="A171" s="75" t="s">
        <v>122</v>
      </c>
      <c r="B171" s="75"/>
      <c r="C171" s="75"/>
      <c r="D171" s="76" t="s">
        <v>3</v>
      </c>
      <c r="E171" s="76"/>
      <c r="F171" s="12" t="s">
        <v>4</v>
      </c>
      <c r="G171" s="76" t="s">
        <v>123</v>
      </c>
      <c r="H171" s="76"/>
      <c r="I171" s="76" t="s">
        <v>124</v>
      </c>
      <c r="J171" s="76"/>
      <c r="K171" s="12" t="s">
        <v>125</v>
      </c>
    </row>
    <row r="172" spans="1:11" ht="15" customHeight="1">
      <c r="A172" s="13" t="s">
        <v>417</v>
      </c>
      <c r="B172" s="77" t="s">
        <v>418</v>
      </c>
      <c r="C172" s="77"/>
      <c r="D172" s="78" t="s">
        <v>22</v>
      </c>
      <c r="E172" s="78"/>
      <c r="F172" s="13" t="s">
        <v>128</v>
      </c>
      <c r="G172" s="79">
        <v>7.0000000000000007E-2</v>
      </c>
      <c r="H172" s="79"/>
      <c r="I172" s="80">
        <v>32.409999999999997</v>
      </c>
      <c r="J172" s="80"/>
      <c r="K172" s="14">
        <v>2.27</v>
      </c>
    </row>
    <row r="173" spans="1:11" ht="15" customHeight="1">
      <c r="A173" s="13" t="s">
        <v>152</v>
      </c>
      <c r="B173" s="77" t="s">
        <v>153</v>
      </c>
      <c r="C173" s="77"/>
      <c r="D173" s="78" t="s">
        <v>22</v>
      </c>
      <c r="E173" s="78"/>
      <c r="F173" s="13" t="s">
        <v>128</v>
      </c>
      <c r="G173" s="79">
        <v>7.0000000000000007E-2</v>
      </c>
      <c r="H173" s="79"/>
      <c r="I173" s="80">
        <v>24.14</v>
      </c>
      <c r="J173" s="80"/>
      <c r="K173" s="14">
        <v>1.69</v>
      </c>
    </row>
    <row r="174" spans="1:11" ht="18" customHeight="1">
      <c r="A174" s="8"/>
      <c r="B174" s="8"/>
      <c r="C174" s="8"/>
      <c r="D174" s="8"/>
      <c r="E174" s="8"/>
      <c r="F174" s="8"/>
      <c r="G174" s="81" t="s">
        <v>131</v>
      </c>
      <c r="H174" s="81"/>
      <c r="I174" s="81"/>
      <c r="J174" s="81"/>
      <c r="K174" s="15">
        <v>3.96</v>
      </c>
    </row>
    <row r="175" spans="1:11" ht="15" customHeight="1">
      <c r="A175" s="8"/>
      <c r="B175" s="8"/>
      <c r="C175" s="8"/>
      <c r="D175" s="8"/>
      <c r="E175" s="8"/>
      <c r="F175" s="8"/>
      <c r="G175" s="82" t="s">
        <v>132</v>
      </c>
      <c r="H175" s="82"/>
      <c r="I175" s="82"/>
      <c r="J175" s="82"/>
      <c r="K175" s="4">
        <v>11.91</v>
      </c>
    </row>
    <row r="176" spans="1:11" ht="15" customHeight="1">
      <c r="A176" s="8"/>
      <c r="B176" s="8"/>
      <c r="C176" s="8"/>
      <c r="D176" s="8"/>
      <c r="E176" s="8"/>
      <c r="F176" s="8"/>
      <c r="G176" s="82" t="s">
        <v>133</v>
      </c>
      <c r="H176" s="82"/>
      <c r="I176" s="82"/>
      <c r="J176" s="82"/>
      <c r="K176" s="4">
        <v>1.46</v>
      </c>
    </row>
    <row r="177" spans="1:11" ht="15" customHeight="1">
      <c r="A177" s="8"/>
      <c r="B177" s="8"/>
      <c r="C177" s="8"/>
      <c r="D177" s="8"/>
      <c r="E177" s="8"/>
      <c r="F177" s="8"/>
      <c r="G177" s="82" t="s">
        <v>134</v>
      </c>
      <c r="H177" s="82"/>
      <c r="I177" s="82"/>
      <c r="J177" s="82"/>
      <c r="K177" s="4">
        <v>2.89</v>
      </c>
    </row>
    <row r="178" spans="1:11" ht="15" customHeight="1">
      <c r="A178" s="8"/>
      <c r="B178" s="8"/>
      <c r="C178" s="8"/>
      <c r="D178" s="8"/>
      <c r="E178" s="8"/>
      <c r="F178" s="8"/>
      <c r="G178" s="82" t="s">
        <v>135</v>
      </c>
      <c r="H178" s="82"/>
      <c r="I178" s="82"/>
      <c r="J178" s="82"/>
      <c r="K178" s="4">
        <v>14.8</v>
      </c>
    </row>
    <row r="179" spans="1:11" ht="10.050000000000001" customHeight="1">
      <c r="A179" s="8"/>
      <c r="B179" s="8"/>
      <c r="C179" s="8"/>
      <c r="D179" s="8"/>
      <c r="E179" s="8"/>
      <c r="F179" s="8"/>
      <c r="G179" s="73"/>
      <c r="H179" s="73"/>
      <c r="I179" s="73"/>
      <c r="J179" s="73"/>
      <c r="K179" s="73"/>
    </row>
    <row r="180" spans="1:11" ht="19.95" customHeight="1">
      <c r="A180" s="74" t="s">
        <v>422</v>
      </c>
      <c r="B180" s="74"/>
      <c r="C180" s="74"/>
      <c r="D180" s="74"/>
      <c r="E180" s="74"/>
      <c r="F180" s="74"/>
      <c r="G180" s="74"/>
      <c r="H180" s="74"/>
      <c r="I180" s="74"/>
      <c r="J180" s="74"/>
      <c r="K180" s="74"/>
    </row>
    <row r="181" spans="1:11" ht="15" customHeight="1">
      <c r="A181" s="75" t="s">
        <v>364</v>
      </c>
      <c r="B181" s="75"/>
      <c r="C181" s="75"/>
      <c r="D181" s="76" t="s">
        <v>3</v>
      </c>
      <c r="E181" s="76"/>
      <c r="F181" s="12" t="s">
        <v>4</v>
      </c>
      <c r="G181" s="76" t="s">
        <v>123</v>
      </c>
      <c r="H181" s="76"/>
      <c r="I181" s="76" t="s">
        <v>124</v>
      </c>
      <c r="J181" s="76"/>
      <c r="K181" s="12" t="s">
        <v>125</v>
      </c>
    </row>
    <row r="182" spans="1:11" ht="21" customHeight="1">
      <c r="A182" s="13" t="s">
        <v>365</v>
      </c>
      <c r="B182" s="77" t="s">
        <v>366</v>
      </c>
      <c r="C182" s="77"/>
      <c r="D182" s="78" t="s">
        <v>22</v>
      </c>
      <c r="E182" s="78"/>
      <c r="F182" s="13" t="s">
        <v>128</v>
      </c>
      <c r="G182" s="79">
        <v>1</v>
      </c>
      <c r="H182" s="79"/>
      <c r="I182" s="80">
        <v>4.6399999999999997</v>
      </c>
      <c r="J182" s="80"/>
      <c r="K182" s="14">
        <v>4.6399999999999997</v>
      </c>
    </row>
    <row r="183" spans="1:11" ht="21" customHeight="1">
      <c r="A183" s="13" t="s">
        <v>423</v>
      </c>
      <c r="B183" s="77" t="s">
        <v>424</v>
      </c>
      <c r="C183" s="77"/>
      <c r="D183" s="78" t="s">
        <v>22</v>
      </c>
      <c r="E183" s="78"/>
      <c r="F183" s="13" t="s">
        <v>128</v>
      </c>
      <c r="G183" s="79">
        <v>1</v>
      </c>
      <c r="H183" s="79"/>
      <c r="I183" s="80">
        <v>1.43</v>
      </c>
      <c r="J183" s="80"/>
      <c r="K183" s="14">
        <v>1.43</v>
      </c>
    </row>
    <row r="184" spans="1:11" ht="21" customHeight="1">
      <c r="A184" s="13" t="s">
        <v>369</v>
      </c>
      <c r="B184" s="77" t="s">
        <v>370</v>
      </c>
      <c r="C184" s="77"/>
      <c r="D184" s="78" t="s">
        <v>22</v>
      </c>
      <c r="E184" s="78"/>
      <c r="F184" s="13" t="s">
        <v>128</v>
      </c>
      <c r="G184" s="79">
        <v>1</v>
      </c>
      <c r="H184" s="79"/>
      <c r="I184" s="80">
        <v>1.34</v>
      </c>
      <c r="J184" s="80"/>
      <c r="K184" s="14">
        <v>1.34</v>
      </c>
    </row>
    <row r="185" spans="1:11" ht="28.95" customHeight="1">
      <c r="A185" s="13" t="s">
        <v>425</v>
      </c>
      <c r="B185" s="77" t="s">
        <v>426</v>
      </c>
      <c r="C185" s="77"/>
      <c r="D185" s="78" t="s">
        <v>22</v>
      </c>
      <c r="E185" s="78"/>
      <c r="F185" s="13" t="s">
        <v>128</v>
      </c>
      <c r="G185" s="79">
        <v>1</v>
      </c>
      <c r="H185" s="79"/>
      <c r="I185" s="80">
        <v>0.49</v>
      </c>
      <c r="J185" s="80"/>
      <c r="K185" s="14">
        <v>0.49</v>
      </c>
    </row>
    <row r="186" spans="1:11" ht="21" customHeight="1">
      <c r="A186" s="13" t="s">
        <v>373</v>
      </c>
      <c r="B186" s="77" t="s">
        <v>374</v>
      </c>
      <c r="C186" s="77"/>
      <c r="D186" s="78" t="s">
        <v>22</v>
      </c>
      <c r="E186" s="78"/>
      <c r="F186" s="13" t="s">
        <v>128</v>
      </c>
      <c r="G186" s="79">
        <v>1</v>
      </c>
      <c r="H186" s="79"/>
      <c r="I186" s="80">
        <v>0.01</v>
      </c>
      <c r="J186" s="80"/>
      <c r="K186" s="14">
        <v>0.01</v>
      </c>
    </row>
    <row r="187" spans="1:11" ht="21" customHeight="1">
      <c r="A187" s="13" t="s">
        <v>375</v>
      </c>
      <c r="B187" s="77" t="s">
        <v>376</v>
      </c>
      <c r="C187" s="77"/>
      <c r="D187" s="78" t="s">
        <v>22</v>
      </c>
      <c r="E187" s="78"/>
      <c r="F187" s="13" t="s">
        <v>128</v>
      </c>
      <c r="G187" s="79">
        <v>1</v>
      </c>
      <c r="H187" s="79"/>
      <c r="I187" s="80">
        <v>0.63</v>
      </c>
      <c r="J187" s="80"/>
      <c r="K187" s="14">
        <v>0.63</v>
      </c>
    </row>
    <row r="188" spans="1:11" ht="15" customHeight="1">
      <c r="A188" s="8"/>
      <c r="B188" s="8"/>
      <c r="C188" s="8"/>
      <c r="D188" s="8"/>
      <c r="E188" s="8"/>
      <c r="F188" s="8"/>
      <c r="G188" s="81" t="s">
        <v>377</v>
      </c>
      <c r="H188" s="81"/>
      <c r="I188" s="81"/>
      <c r="J188" s="81"/>
      <c r="K188" s="15">
        <v>8.5399999999999991</v>
      </c>
    </row>
    <row r="189" spans="1:11" ht="15" customHeight="1">
      <c r="A189" s="75" t="s">
        <v>378</v>
      </c>
      <c r="B189" s="75"/>
      <c r="C189" s="75"/>
      <c r="D189" s="76" t="s">
        <v>3</v>
      </c>
      <c r="E189" s="76"/>
      <c r="F189" s="12" t="s">
        <v>4</v>
      </c>
      <c r="G189" s="76" t="s">
        <v>123</v>
      </c>
      <c r="H189" s="76"/>
      <c r="I189" s="76" t="s">
        <v>124</v>
      </c>
      <c r="J189" s="76"/>
      <c r="K189" s="12" t="s">
        <v>125</v>
      </c>
    </row>
    <row r="190" spans="1:11" ht="15" customHeight="1">
      <c r="A190" s="13" t="s">
        <v>427</v>
      </c>
      <c r="B190" s="77" t="s">
        <v>428</v>
      </c>
      <c r="C190" s="77"/>
      <c r="D190" s="78" t="s">
        <v>22</v>
      </c>
      <c r="E190" s="78"/>
      <c r="F190" s="13" t="s">
        <v>128</v>
      </c>
      <c r="G190" s="79">
        <v>1</v>
      </c>
      <c r="H190" s="79"/>
      <c r="I190" s="80">
        <v>23.42</v>
      </c>
      <c r="J190" s="80"/>
      <c r="K190" s="14">
        <v>23.42</v>
      </c>
    </row>
    <row r="191" spans="1:11" ht="15" customHeight="1">
      <c r="A191" s="8"/>
      <c r="B191" s="8"/>
      <c r="C191" s="8"/>
      <c r="D191" s="8"/>
      <c r="E191" s="8"/>
      <c r="F191" s="8"/>
      <c r="G191" s="81" t="s">
        <v>381</v>
      </c>
      <c r="H191" s="81"/>
      <c r="I191" s="81"/>
      <c r="J191" s="81"/>
      <c r="K191" s="15">
        <v>23.42</v>
      </c>
    </row>
    <row r="192" spans="1:11" ht="15" customHeight="1">
      <c r="A192" s="75" t="s">
        <v>154</v>
      </c>
      <c r="B192" s="75"/>
      <c r="C192" s="75"/>
      <c r="D192" s="76" t="s">
        <v>3</v>
      </c>
      <c r="E192" s="76"/>
      <c r="F192" s="12" t="s">
        <v>4</v>
      </c>
      <c r="G192" s="76" t="s">
        <v>123</v>
      </c>
      <c r="H192" s="76"/>
      <c r="I192" s="76" t="s">
        <v>124</v>
      </c>
      <c r="J192" s="76"/>
      <c r="K192" s="12" t="s">
        <v>125</v>
      </c>
    </row>
    <row r="193" spans="1:11" ht="21" customHeight="1">
      <c r="A193" s="13" t="s">
        <v>429</v>
      </c>
      <c r="B193" s="77" t="s">
        <v>430</v>
      </c>
      <c r="C193" s="77"/>
      <c r="D193" s="78" t="s">
        <v>22</v>
      </c>
      <c r="E193" s="78"/>
      <c r="F193" s="13" t="s">
        <v>128</v>
      </c>
      <c r="G193" s="79">
        <v>1</v>
      </c>
      <c r="H193" s="79"/>
      <c r="I193" s="80">
        <v>0.31</v>
      </c>
      <c r="J193" s="80"/>
      <c r="K193" s="14">
        <v>0.31</v>
      </c>
    </row>
    <row r="194" spans="1:11" ht="15" customHeight="1">
      <c r="A194" s="8"/>
      <c r="B194" s="8"/>
      <c r="C194" s="8"/>
      <c r="D194" s="8"/>
      <c r="E194" s="8"/>
      <c r="F194" s="8"/>
      <c r="G194" s="81" t="s">
        <v>157</v>
      </c>
      <c r="H194" s="81"/>
      <c r="I194" s="81"/>
      <c r="J194" s="81"/>
      <c r="K194" s="15">
        <v>0.31</v>
      </c>
    </row>
    <row r="195" spans="1:11" ht="15" customHeight="1">
      <c r="A195" s="8"/>
      <c r="B195" s="8"/>
      <c r="C195" s="8"/>
      <c r="D195" s="8"/>
      <c r="E195" s="8"/>
      <c r="F195" s="8"/>
      <c r="G195" s="82" t="s">
        <v>132</v>
      </c>
      <c r="H195" s="82"/>
      <c r="I195" s="82"/>
      <c r="J195" s="82"/>
      <c r="K195" s="4">
        <v>32.270000000000003</v>
      </c>
    </row>
    <row r="196" spans="1:11" ht="15" customHeight="1">
      <c r="A196" s="8"/>
      <c r="B196" s="8"/>
      <c r="C196" s="8"/>
      <c r="D196" s="8"/>
      <c r="E196" s="8"/>
      <c r="F196" s="8"/>
      <c r="G196" s="82" t="s">
        <v>133</v>
      </c>
      <c r="H196" s="82"/>
      <c r="I196" s="82"/>
      <c r="J196" s="82"/>
      <c r="K196" s="4">
        <v>12.58</v>
      </c>
    </row>
    <row r="197" spans="1:11" ht="15" customHeight="1">
      <c r="A197" s="8"/>
      <c r="B197" s="8"/>
      <c r="C197" s="8"/>
      <c r="D197" s="8"/>
      <c r="E197" s="8"/>
      <c r="F197" s="8"/>
      <c r="G197" s="82" t="s">
        <v>134</v>
      </c>
      <c r="H197" s="82"/>
      <c r="I197" s="82"/>
      <c r="J197" s="82"/>
      <c r="K197" s="4">
        <v>7.82</v>
      </c>
    </row>
    <row r="198" spans="1:11" ht="15" customHeight="1">
      <c r="A198" s="8"/>
      <c r="B198" s="8"/>
      <c r="C198" s="8"/>
      <c r="D198" s="8"/>
      <c r="E198" s="8"/>
      <c r="F198" s="8"/>
      <c r="G198" s="82" t="s">
        <v>135</v>
      </c>
      <c r="H198" s="82"/>
      <c r="I198" s="82"/>
      <c r="J198" s="82"/>
      <c r="K198" s="4">
        <v>40.090000000000003</v>
      </c>
    </row>
    <row r="199" spans="1:11" ht="10.050000000000001" customHeight="1">
      <c r="A199" s="8"/>
      <c r="B199" s="8"/>
      <c r="C199" s="8"/>
      <c r="D199" s="8"/>
      <c r="E199" s="8"/>
      <c r="F199" s="8"/>
      <c r="G199" s="73"/>
      <c r="H199" s="73"/>
      <c r="I199" s="73"/>
      <c r="J199" s="73"/>
      <c r="K199" s="73"/>
    </row>
    <row r="200" spans="1:11" ht="19.95" customHeight="1">
      <c r="A200" s="74" t="s">
        <v>431</v>
      </c>
      <c r="B200" s="74"/>
      <c r="C200" s="74"/>
      <c r="D200" s="74"/>
      <c r="E200" s="74"/>
      <c r="F200" s="74"/>
      <c r="G200" s="74"/>
      <c r="H200" s="74"/>
      <c r="I200" s="74"/>
      <c r="J200" s="74"/>
      <c r="K200" s="74"/>
    </row>
    <row r="201" spans="1:11" ht="15" customHeight="1">
      <c r="A201" s="75" t="s">
        <v>378</v>
      </c>
      <c r="B201" s="75"/>
      <c r="C201" s="75"/>
      <c r="D201" s="76" t="s">
        <v>3</v>
      </c>
      <c r="E201" s="76"/>
      <c r="F201" s="12" t="s">
        <v>4</v>
      </c>
      <c r="G201" s="76" t="s">
        <v>123</v>
      </c>
      <c r="H201" s="76"/>
      <c r="I201" s="76" t="s">
        <v>124</v>
      </c>
      <c r="J201" s="76"/>
      <c r="K201" s="12" t="s">
        <v>125</v>
      </c>
    </row>
    <row r="202" spans="1:11" ht="15" customHeight="1">
      <c r="A202" s="13" t="s">
        <v>379</v>
      </c>
      <c r="B202" s="77" t="s">
        <v>380</v>
      </c>
      <c r="C202" s="77"/>
      <c r="D202" s="78" t="s">
        <v>22</v>
      </c>
      <c r="E202" s="78"/>
      <c r="F202" s="13" t="s">
        <v>128</v>
      </c>
      <c r="G202" s="79">
        <v>1.328E-2</v>
      </c>
      <c r="H202" s="79"/>
      <c r="I202" s="80">
        <v>23.42</v>
      </c>
      <c r="J202" s="80"/>
      <c r="K202" s="14">
        <v>0.31</v>
      </c>
    </row>
    <row r="203" spans="1:11" ht="15" customHeight="1">
      <c r="A203" s="8"/>
      <c r="B203" s="8"/>
      <c r="C203" s="8"/>
      <c r="D203" s="8"/>
      <c r="E203" s="8"/>
      <c r="F203" s="8"/>
      <c r="G203" s="81" t="s">
        <v>381</v>
      </c>
      <c r="H203" s="81"/>
      <c r="I203" s="81"/>
      <c r="J203" s="81"/>
      <c r="K203" s="15">
        <v>0.31</v>
      </c>
    </row>
    <row r="204" spans="1:11" ht="15" customHeight="1">
      <c r="A204" s="8"/>
      <c r="B204" s="8"/>
      <c r="C204" s="8"/>
      <c r="D204" s="8"/>
      <c r="E204" s="8"/>
      <c r="F204" s="8"/>
      <c r="G204" s="82" t="s">
        <v>132</v>
      </c>
      <c r="H204" s="82"/>
      <c r="I204" s="82"/>
      <c r="J204" s="82"/>
      <c r="K204" s="4">
        <v>0.31</v>
      </c>
    </row>
    <row r="205" spans="1:11" ht="15" customHeight="1">
      <c r="A205" s="8"/>
      <c r="B205" s="8"/>
      <c r="C205" s="8"/>
      <c r="D205" s="8"/>
      <c r="E205" s="8"/>
      <c r="F205" s="8"/>
      <c r="G205" s="82" t="s">
        <v>133</v>
      </c>
      <c r="H205" s="82"/>
      <c r="I205" s="82"/>
      <c r="J205" s="82"/>
      <c r="K205" s="4">
        <v>0.17</v>
      </c>
    </row>
    <row r="206" spans="1:11" ht="15" customHeight="1">
      <c r="A206" s="8"/>
      <c r="B206" s="8"/>
      <c r="C206" s="8"/>
      <c r="D206" s="8"/>
      <c r="E206" s="8"/>
      <c r="F206" s="8"/>
      <c r="G206" s="82" t="s">
        <v>134</v>
      </c>
      <c r="H206" s="82"/>
      <c r="I206" s="82"/>
      <c r="J206" s="82"/>
      <c r="K206" s="4">
        <v>0.08</v>
      </c>
    </row>
    <row r="207" spans="1:11" ht="15" customHeight="1">
      <c r="A207" s="8"/>
      <c r="B207" s="8"/>
      <c r="C207" s="8"/>
      <c r="D207" s="8"/>
      <c r="E207" s="8"/>
      <c r="F207" s="8"/>
      <c r="G207" s="82" t="s">
        <v>135</v>
      </c>
      <c r="H207" s="82"/>
      <c r="I207" s="82"/>
      <c r="J207" s="82"/>
      <c r="K207" s="4">
        <v>0.39</v>
      </c>
    </row>
    <row r="208" spans="1:11" ht="10.050000000000001" customHeight="1">
      <c r="A208" s="8"/>
      <c r="B208" s="8"/>
      <c r="C208" s="8"/>
      <c r="D208" s="8"/>
      <c r="E208" s="8"/>
      <c r="F208" s="8"/>
      <c r="G208" s="73"/>
      <c r="H208" s="73"/>
      <c r="I208" s="73"/>
      <c r="J208" s="73"/>
      <c r="K208" s="73"/>
    </row>
    <row r="209" spans="1:11" ht="19.95" customHeight="1">
      <c r="A209" s="74" t="s">
        <v>432</v>
      </c>
      <c r="B209" s="74"/>
      <c r="C209" s="74"/>
      <c r="D209" s="74"/>
      <c r="E209" s="74"/>
      <c r="F209" s="74"/>
      <c r="G209" s="74"/>
      <c r="H209" s="74"/>
      <c r="I209" s="74"/>
      <c r="J209" s="74"/>
      <c r="K209" s="74"/>
    </row>
    <row r="210" spans="1:11" ht="15" customHeight="1">
      <c r="A210" s="75" t="s">
        <v>378</v>
      </c>
      <c r="B210" s="75"/>
      <c r="C210" s="75"/>
      <c r="D210" s="76" t="s">
        <v>3</v>
      </c>
      <c r="E210" s="76"/>
      <c r="F210" s="12" t="s">
        <v>4</v>
      </c>
      <c r="G210" s="76" t="s">
        <v>123</v>
      </c>
      <c r="H210" s="76"/>
      <c r="I210" s="76" t="s">
        <v>124</v>
      </c>
      <c r="J210" s="76"/>
      <c r="K210" s="12" t="s">
        <v>125</v>
      </c>
    </row>
    <row r="211" spans="1:11" ht="15" customHeight="1">
      <c r="A211" s="13" t="s">
        <v>427</v>
      </c>
      <c r="B211" s="77" t="s">
        <v>428</v>
      </c>
      <c r="C211" s="77"/>
      <c r="D211" s="78" t="s">
        <v>22</v>
      </c>
      <c r="E211" s="78"/>
      <c r="F211" s="13" t="s">
        <v>128</v>
      </c>
      <c r="G211" s="79">
        <v>1.328E-2</v>
      </c>
      <c r="H211" s="79"/>
      <c r="I211" s="80">
        <v>23.42</v>
      </c>
      <c r="J211" s="80"/>
      <c r="K211" s="14">
        <v>0.31</v>
      </c>
    </row>
    <row r="212" spans="1:11" ht="15" customHeight="1">
      <c r="A212" s="8"/>
      <c r="B212" s="8"/>
      <c r="C212" s="8"/>
      <c r="D212" s="8"/>
      <c r="E212" s="8"/>
      <c r="F212" s="8"/>
      <c r="G212" s="81" t="s">
        <v>381</v>
      </c>
      <c r="H212" s="81"/>
      <c r="I212" s="81"/>
      <c r="J212" s="81"/>
      <c r="K212" s="15">
        <v>0.31</v>
      </c>
    </row>
    <row r="213" spans="1:11" ht="15" customHeight="1">
      <c r="A213" s="8"/>
      <c r="B213" s="8"/>
      <c r="C213" s="8"/>
      <c r="D213" s="8"/>
      <c r="E213" s="8"/>
      <c r="F213" s="8"/>
      <c r="G213" s="82" t="s">
        <v>132</v>
      </c>
      <c r="H213" s="82"/>
      <c r="I213" s="82"/>
      <c r="J213" s="82"/>
      <c r="K213" s="4">
        <v>0.31</v>
      </c>
    </row>
    <row r="214" spans="1:11" ht="15" customHeight="1">
      <c r="A214" s="8"/>
      <c r="B214" s="8"/>
      <c r="C214" s="8"/>
      <c r="D214" s="8"/>
      <c r="E214" s="8"/>
      <c r="F214" s="8"/>
      <c r="G214" s="82" t="s">
        <v>133</v>
      </c>
      <c r="H214" s="82"/>
      <c r="I214" s="82"/>
      <c r="J214" s="82"/>
      <c r="K214" s="4">
        <v>0.17</v>
      </c>
    </row>
    <row r="215" spans="1:11" ht="15" customHeight="1">
      <c r="A215" s="8"/>
      <c r="B215" s="8"/>
      <c r="C215" s="8"/>
      <c r="D215" s="8"/>
      <c r="E215" s="8"/>
      <c r="F215" s="8"/>
      <c r="G215" s="82" t="s">
        <v>134</v>
      </c>
      <c r="H215" s="82"/>
      <c r="I215" s="82"/>
      <c r="J215" s="82"/>
      <c r="K215" s="4">
        <v>0.08</v>
      </c>
    </row>
    <row r="216" spans="1:11" ht="15" customHeight="1">
      <c r="A216" s="8"/>
      <c r="B216" s="8"/>
      <c r="C216" s="8"/>
      <c r="D216" s="8"/>
      <c r="E216" s="8"/>
      <c r="F216" s="8"/>
      <c r="G216" s="82" t="s">
        <v>135</v>
      </c>
      <c r="H216" s="82"/>
      <c r="I216" s="82"/>
      <c r="J216" s="82"/>
      <c r="K216" s="4">
        <v>0.39</v>
      </c>
    </row>
    <row r="217" spans="1:11" ht="10.050000000000001" customHeight="1">
      <c r="A217" s="8"/>
      <c r="B217" s="8"/>
      <c r="C217" s="8"/>
      <c r="D217" s="8"/>
      <c r="E217" s="8"/>
      <c r="F217" s="8"/>
      <c r="G217" s="73"/>
      <c r="H217" s="73"/>
      <c r="I217" s="73"/>
      <c r="J217" s="73"/>
      <c r="K217" s="73"/>
    </row>
    <row r="218" spans="1:11" ht="19.95" customHeight="1">
      <c r="A218" s="74" t="s">
        <v>433</v>
      </c>
      <c r="B218" s="74"/>
      <c r="C218" s="74"/>
      <c r="D218" s="74"/>
      <c r="E218" s="74"/>
      <c r="F218" s="74"/>
      <c r="G218" s="74"/>
      <c r="H218" s="74"/>
      <c r="I218" s="74"/>
      <c r="J218" s="74"/>
      <c r="K218" s="74"/>
    </row>
    <row r="219" spans="1:11" ht="15" customHeight="1">
      <c r="A219" s="75" t="s">
        <v>378</v>
      </c>
      <c r="B219" s="75"/>
      <c r="C219" s="75"/>
      <c r="D219" s="76" t="s">
        <v>3</v>
      </c>
      <c r="E219" s="76"/>
      <c r="F219" s="12" t="s">
        <v>4</v>
      </c>
      <c r="G219" s="76" t="s">
        <v>123</v>
      </c>
      <c r="H219" s="76"/>
      <c r="I219" s="76" t="s">
        <v>124</v>
      </c>
      <c r="J219" s="76"/>
      <c r="K219" s="12" t="s">
        <v>125</v>
      </c>
    </row>
    <row r="220" spans="1:11" ht="15" customHeight="1">
      <c r="A220" s="13" t="s">
        <v>434</v>
      </c>
      <c r="B220" s="77" t="s">
        <v>435</v>
      </c>
      <c r="C220" s="77"/>
      <c r="D220" s="78" t="s">
        <v>22</v>
      </c>
      <c r="E220" s="78"/>
      <c r="F220" s="13" t="s">
        <v>128</v>
      </c>
      <c r="G220" s="79">
        <v>4.2970000000000001E-2</v>
      </c>
      <c r="H220" s="79"/>
      <c r="I220" s="80">
        <v>26.93</v>
      </c>
      <c r="J220" s="80"/>
      <c r="K220" s="14">
        <v>1.1499999999999999</v>
      </c>
    </row>
    <row r="221" spans="1:11" ht="15" customHeight="1">
      <c r="A221" s="8"/>
      <c r="B221" s="8"/>
      <c r="C221" s="8"/>
      <c r="D221" s="8"/>
      <c r="E221" s="8"/>
      <c r="F221" s="8"/>
      <c r="G221" s="81" t="s">
        <v>381</v>
      </c>
      <c r="H221" s="81"/>
      <c r="I221" s="81"/>
      <c r="J221" s="81"/>
      <c r="K221" s="15">
        <v>1.1499999999999999</v>
      </c>
    </row>
    <row r="222" spans="1:11" ht="15" customHeight="1">
      <c r="A222" s="8"/>
      <c r="B222" s="8"/>
      <c r="C222" s="8"/>
      <c r="D222" s="8"/>
      <c r="E222" s="8"/>
      <c r="F222" s="8"/>
      <c r="G222" s="82" t="s">
        <v>132</v>
      </c>
      <c r="H222" s="82"/>
      <c r="I222" s="82"/>
      <c r="J222" s="82"/>
      <c r="K222" s="4">
        <v>1.1499999999999999</v>
      </c>
    </row>
    <row r="223" spans="1:11" ht="15" customHeight="1">
      <c r="A223" s="8"/>
      <c r="B223" s="8"/>
      <c r="C223" s="8"/>
      <c r="D223" s="8"/>
      <c r="E223" s="8"/>
      <c r="F223" s="8"/>
      <c r="G223" s="82" t="s">
        <v>133</v>
      </c>
      <c r="H223" s="82"/>
      <c r="I223" s="82"/>
      <c r="J223" s="82"/>
      <c r="K223" s="4">
        <v>0.61</v>
      </c>
    </row>
    <row r="224" spans="1:11" ht="15" customHeight="1">
      <c r="A224" s="8"/>
      <c r="B224" s="8"/>
      <c r="C224" s="8"/>
      <c r="D224" s="8"/>
      <c r="E224" s="8"/>
      <c r="F224" s="8"/>
      <c r="G224" s="82" t="s">
        <v>134</v>
      </c>
      <c r="H224" s="82"/>
      <c r="I224" s="82"/>
      <c r="J224" s="82"/>
      <c r="K224" s="4">
        <v>0.28000000000000003</v>
      </c>
    </row>
    <row r="225" spans="1:11" ht="15" customHeight="1">
      <c r="A225" s="8"/>
      <c r="B225" s="8"/>
      <c r="C225" s="8"/>
      <c r="D225" s="8"/>
      <c r="E225" s="8"/>
      <c r="F225" s="8"/>
      <c r="G225" s="82" t="s">
        <v>135</v>
      </c>
      <c r="H225" s="82"/>
      <c r="I225" s="82"/>
      <c r="J225" s="82"/>
      <c r="K225" s="4">
        <v>1.43</v>
      </c>
    </row>
    <row r="226" spans="1:11" ht="10.050000000000001" customHeight="1">
      <c r="A226" s="8"/>
      <c r="B226" s="8"/>
      <c r="C226" s="8"/>
      <c r="D226" s="8"/>
      <c r="E226" s="8"/>
      <c r="F226" s="8"/>
      <c r="G226" s="73"/>
      <c r="H226" s="73"/>
      <c r="I226" s="73"/>
      <c r="J226" s="73"/>
      <c r="K226" s="73"/>
    </row>
    <row r="227" spans="1:11" ht="19.95" customHeight="1">
      <c r="A227" s="74" t="s">
        <v>436</v>
      </c>
      <c r="B227" s="74"/>
      <c r="C227" s="74"/>
      <c r="D227" s="74"/>
      <c r="E227" s="74"/>
      <c r="F227" s="74"/>
      <c r="G227" s="74"/>
      <c r="H227" s="74"/>
      <c r="I227" s="74"/>
      <c r="J227" s="74"/>
      <c r="K227" s="74"/>
    </row>
    <row r="228" spans="1:11" ht="15" customHeight="1">
      <c r="A228" s="75" t="s">
        <v>378</v>
      </c>
      <c r="B228" s="75"/>
      <c r="C228" s="75"/>
      <c r="D228" s="76" t="s">
        <v>3</v>
      </c>
      <c r="E228" s="76"/>
      <c r="F228" s="12" t="s">
        <v>4</v>
      </c>
      <c r="G228" s="76" t="s">
        <v>123</v>
      </c>
      <c r="H228" s="76"/>
      <c r="I228" s="76" t="s">
        <v>124</v>
      </c>
      <c r="J228" s="76"/>
      <c r="K228" s="12" t="s">
        <v>125</v>
      </c>
    </row>
    <row r="229" spans="1:11" ht="15" customHeight="1">
      <c r="A229" s="13" t="s">
        <v>437</v>
      </c>
      <c r="B229" s="77" t="s">
        <v>438</v>
      </c>
      <c r="C229" s="77"/>
      <c r="D229" s="78" t="s">
        <v>22</v>
      </c>
      <c r="E229" s="78"/>
      <c r="F229" s="13" t="s">
        <v>128</v>
      </c>
      <c r="G229" s="79">
        <v>2.07E-2</v>
      </c>
      <c r="H229" s="79"/>
      <c r="I229" s="80">
        <v>23.42</v>
      </c>
      <c r="J229" s="80"/>
      <c r="K229" s="14">
        <v>0.48</v>
      </c>
    </row>
    <row r="230" spans="1:11" ht="15" customHeight="1">
      <c r="A230" s="8"/>
      <c r="B230" s="8"/>
      <c r="C230" s="8"/>
      <c r="D230" s="8"/>
      <c r="E230" s="8"/>
      <c r="F230" s="8"/>
      <c r="G230" s="81" t="s">
        <v>381</v>
      </c>
      <c r="H230" s="81"/>
      <c r="I230" s="81"/>
      <c r="J230" s="81"/>
      <c r="K230" s="15">
        <v>0.48</v>
      </c>
    </row>
    <row r="231" spans="1:11" ht="15" customHeight="1">
      <c r="A231" s="8"/>
      <c r="B231" s="8"/>
      <c r="C231" s="8"/>
      <c r="D231" s="8"/>
      <c r="E231" s="8"/>
      <c r="F231" s="8"/>
      <c r="G231" s="82" t="s">
        <v>132</v>
      </c>
      <c r="H231" s="82"/>
      <c r="I231" s="82"/>
      <c r="J231" s="82"/>
      <c r="K231" s="4">
        <v>0.48</v>
      </c>
    </row>
    <row r="232" spans="1:11" ht="15" customHeight="1">
      <c r="A232" s="8"/>
      <c r="B232" s="8"/>
      <c r="C232" s="8"/>
      <c r="D232" s="8"/>
      <c r="E232" s="8"/>
      <c r="F232" s="8"/>
      <c r="G232" s="82" t="s">
        <v>133</v>
      </c>
      <c r="H232" s="82"/>
      <c r="I232" s="82"/>
      <c r="J232" s="82"/>
      <c r="K232" s="4">
        <v>0.26</v>
      </c>
    </row>
    <row r="233" spans="1:11" ht="15" customHeight="1">
      <c r="A233" s="8"/>
      <c r="B233" s="8"/>
      <c r="C233" s="8"/>
      <c r="D233" s="8"/>
      <c r="E233" s="8"/>
      <c r="F233" s="8"/>
      <c r="G233" s="82" t="s">
        <v>134</v>
      </c>
      <c r="H233" s="82"/>
      <c r="I233" s="82"/>
      <c r="J233" s="82"/>
      <c r="K233" s="4">
        <v>0.12</v>
      </c>
    </row>
    <row r="234" spans="1:11" ht="15" customHeight="1">
      <c r="A234" s="8"/>
      <c r="B234" s="8"/>
      <c r="C234" s="8"/>
      <c r="D234" s="8"/>
      <c r="E234" s="8"/>
      <c r="F234" s="8"/>
      <c r="G234" s="82" t="s">
        <v>135</v>
      </c>
      <c r="H234" s="82"/>
      <c r="I234" s="82"/>
      <c r="J234" s="82"/>
      <c r="K234" s="4">
        <v>0.6</v>
      </c>
    </row>
    <row r="235" spans="1:11" ht="10.050000000000001" customHeight="1">
      <c r="A235" s="8"/>
      <c r="B235" s="8"/>
      <c r="C235" s="8"/>
      <c r="D235" s="8"/>
      <c r="E235" s="8"/>
      <c r="F235" s="8"/>
      <c r="G235" s="73"/>
      <c r="H235" s="73"/>
      <c r="I235" s="73"/>
      <c r="J235" s="73"/>
      <c r="K235" s="73"/>
    </row>
    <row r="236" spans="1:11" ht="19.95" customHeight="1">
      <c r="A236" s="74" t="s">
        <v>439</v>
      </c>
      <c r="B236" s="74"/>
      <c r="C236" s="74"/>
      <c r="D236" s="74"/>
      <c r="E236" s="74"/>
      <c r="F236" s="74"/>
      <c r="G236" s="74"/>
      <c r="H236" s="74"/>
      <c r="I236" s="74"/>
      <c r="J236" s="74"/>
      <c r="K236" s="74"/>
    </row>
    <row r="237" spans="1:11" ht="15" customHeight="1">
      <c r="A237" s="75" t="s">
        <v>378</v>
      </c>
      <c r="B237" s="75"/>
      <c r="C237" s="75"/>
      <c r="D237" s="76" t="s">
        <v>3</v>
      </c>
      <c r="E237" s="76"/>
      <c r="F237" s="12" t="s">
        <v>4</v>
      </c>
      <c r="G237" s="76" t="s">
        <v>123</v>
      </c>
      <c r="H237" s="76"/>
      <c r="I237" s="76" t="s">
        <v>124</v>
      </c>
      <c r="J237" s="76"/>
      <c r="K237" s="12" t="s">
        <v>125</v>
      </c>
    </row>
    <row r="238" spans="1:11" ht="15" customHeight="1">
      <c r="A238" s="13" t="s">
        <v>440</v>
      </c>
      <c r="B238" s="77" t="s">
        <v>441</v>
      </c>
      <c r="C238" s="77"/>
      <c r="D238" s="78" t="s">
        <v>22</v>
      </c>
      <c r="E238" s="78"/>
      <c r="F238" s="13" t="s">
        <v>128</v>
      </c>
      <c r="G238" s="79">
        <v>2.4420000000000001E-2</v>
      </c>
      <c r="H238" s="79"/>
      <c r="I238" s="80">
        <v>31.93</v>
      </c>
      <c r="J238" s="80"/>
      <c r="K238" s="14">
        <v>0.77</v>
      </c>
    </row>
    <row r="239" spans="1:11" ht="15" customHeight="1">
      <c r="A239" s="8"/>
      <c r="B239" s="8"/>
      <c r="C239" s="8"/>
      <c r="D239" s="8"/>
      <c r="E239" s="8"/>
      <c r="F239" s="8"/>
      <c r="G239" s="81" t="s">
        <v>381</v>
      </c>
      <c r="H239" s="81"/>
      <c r="I239" s="81"/>
      <c r="J239" s="81"/>
      <c r="K239" s="15">
        <v>0.77</v>
      </c>
    </row>
    <row r="240" spans="1:11" ht="15" customHeight="1">
      <c r="A240" s="8"/>
      <c r="B240" s="8"/>
      <c r="C240" s="8"/>
      <c r="D240" s="8"/>
      <c r="E240" s="8"/>
      <c r="F240" s="8"/>
      <c r="G240" s="82" t="s">
        <v>132</v>
      </c>
      <c r="H240" s="82"/>
      <c r="I240" s="82"/>
      <c r="J240" s="82"/>
      <c r="K240" s="4">
        <v>0.77</v>
      </c>
    </row>
    <row r="241" spans="1:11" ht="15" customHeight="1">
      <c r="A241" s="8"/>
      <c r="B241" s="8"/>
      <c r="C241" s="8"/>
      <c r="D241" s="8"/>
      <c r="E241" s="8"/>
      <c r="F241" s="8"/>
      <c r="G241" s="82" t="s">
        <v>133</v>
      </c>
      <c r="H241" s="82"/>
      <c r="I241" s="82"/>
      <c r="J241" s="82"/>
      <c r="K241" s="4">
        <v>0.41</v>
      </c>
    </row>
    <row r="242" spans="1:11" ht="15" customHeight="1">
      <c r="A242" s="8"/>
      <c r="B242" s="8"/>
      <c r="C242" s="8"/>
      <c r="D242" s="8"/>
      <c r="E242" s="8"/>
      <c r="F242" s="8"/>
      <c r="G242" s="82" t="s">
        <v>134</v>
      </c>
      <c r="H242" s="82"/>
      <c r="I242" s="82"/>
      <c r="J242" s="82"/>
      <c r="K242" s="4">
        <v>0.19</v>
      </c>
    </row>
    <row r="243" spans="1:11" ht="15" customHeight="1">
      <c r="A243" s="8"/>
      <c r="B243" s="8"/>
      <c r="C243" s="8"/>
      <c r="D243" s="8"/>
      <c r="E243" s="8"/>
      <c r="F243" s="8"/>
      <c r="G243" s="82" t="s">
        <v>135</v>
      </c>
      <c r="H243" s="82"/>
      <c r="I243" s="82"/>
      <c r="J243" s="82"/>
      <c r="K243" s="4">
        <v>0.96</v>
      </c>
    </row>
    <row r="244" spans="1:11" ht="10.050000000000001" customHeight="1">
      <c r="A244" s="8"/>
      <c r="B244" s="8"/>
      <c r="C244" s="8"/>
      <c r="D244" s="8"/>
      <c r="E244" s="8"/>
      <c r="F244" s="8"/>
      <c r="G244" s="73"/>
      <c r="H244" s="73"/>
      <c r="I244" s="73"/>
      <c r="J244" s="73"/>
      <c r="K244" s="73"/>
    </row>
    <row r="245" spans="1:11" ht="19.95" customHeight="1">
      <c r="A245" s="74" t="s">
        <v>442</v>
      </c>
      <c r="B245" s="74"/>
      <c r="C245" s="74"/>
      <c r="D245" s="74"/>
      <c r="E245" s="74"/>
      <c r="F245" s="74"/>
      <c r="G245" s="74"/>
      <c r="H245" s="74"/>
      <c r="I245" s="74"/>
      <c r="J245" s="74"/>
      <c r="K245" s="74"/>
    </row>
    <row r="246" spans="1:11" ht="15" customHeight="1">
      <c r="A246" s="75" t="s">
        <v>378</v>
      </c>
      <c r="B246" s="75"/>
      <c r="C246" s="75"/>
      <c r="D246" s="76" t="s">
        <v>3</v>
      </c>
      <c r="E246" s="76"/>
      <c r="F246" s="12" t="s">
        <v>4</v>
      </c>
      <c r="G246" s="76" t="s">
        <v>123</v>
      </c>
      <c r="H246" s="76"/>
      <c r="I246" s="76" t="s">
        <v>124</v>
      </c>
      <c r="J246" s="76"/>
      <c r="K246" s="12" t="s">
        <v>125</v>
      </c>
    </row>
    <row r="247" spans="1:11" ht="15" customHeight="1">
      <c r="A247" s="13" t="s">
        <v>443</v>
      </c>
      <c r="B247" s="77" t="s">
        <v>444</v>
      </c>
      <c r="C247" s="77"/>
      <c r="D247" s="78" t="s">
        <v>22</v>
      </c>
      <c r="E247" s="78"/>
      <c r="F247" s="13" t="s">
        <v>128</v>
      </c>
      <c r="G247" s="79">
        <v>1.6990000000000002E-2</v>
      </c>
      <c r="H247" s="79"/>
      <c r="I247" s="80">
        <v>110.41</v>
      </c>
      <c r="J247" s="80"/>
      <c r="K247" s="14">
        <v>1.87</v>
      </c>
    </row>
    <row r="248" spans="1:11" ht="15" customHeight="1">
      <c r="A248" s="8"/>
      <c r="B248" s="8"/>
      <c r="C248" s="8"/>
      <c r="D248" s="8"/>
      <c r="E248" s="8"/>
      <c r="F248" s="8"/>
      <c r="G248" s="81" t="s">
        <v>381</v>
      </c>
      <c r="H248" s="81"/>
      <c r="I248" s="81"/>
      <c r="J248" s="81"/>
      <c r="K248" s="15">
        <v>1.87</v>
      </c>
    </row>
    <row r="249" spans="1:11" ht="15" customHeight="1">
      <c r="A249" s="8"/>
      <c r="B249" s="8"/>
      <c r="C249" s="8"/>
      <c r="D249" s="8"/>
      <c r="E249" s="8"/>
      <c r="F249" s="8"/>
      <c r="G249" s="82" t="s">
        <v>132</v>
      </c>
      <c r="H249" s="82"/>
      <c r="I249" s="82"/>
      <c r="J249" s="82"/>
      <c r="K249" s="4">
        <v>1.87</v>
      </c>
    </row>
    <row r="250" spans="1:11" ht="15" customHeight="1">
      <c r="A250" s="8"/>
      <c r="B250" s="8"/>
      <c r="C250" s="8"/>
      <c r="D250" s="8"/>
      <c r="E250" s="8"/>
      <c r="F250" s="8"/>
      <c r="G250" s="82" t="s">
        <v>133</v>
      </c>
      <c r="H250" s="82"/>
      <c r="I250" s="82"/>
      <c r="J250" s="82"/>
      <c r="K250" s="4">
        <v>0.99</v>
      </c>
    </row>
    <row r="251" spans="1:11" ht="15" customHeight="1">
      <c r="A251" s="8"/>
      <c r="B251" s="8"/>
      <c r="C251" s="8"/>
      <c r="D251" s="8"/>
      <c r="E251" s="8"/>
      <c r="F251" s="8"/>
      <c r="G251" s="82" t="s">
        <v>134</v>
      </c>
      <c r="H251" s="82"/>
      <c r="I251" s="82"/>
      <c r="J251" s="82"/>
      <c r="K251" s="4">
        <v>0.45</v>
      </c>
    </row>
    <row r="252" spans="1:11" ht="15" customHeight="1">
      <c r="A252" s="8"/>
      <c r="B252" s="8"/>
      <c r="C252" s="8"/>
      <c r="D252" s="8"/>
      <c r="E252" s="8"/>
      <c r="F252" s="8"/>
      <c r="G252" s="82" t="s">
        <v>135</v>
      </c>
      <c r="H252" s="82"/>
      <c r="I252" s="82"/>
      <c r="J252" s="82"/>
      <c r="K252" s="4">
        <v>2.3199999999999998</v>
      </c>
    </row>
    <row r="253" spans="1:11" ht="10.050000000000001" customHeight="1">
      <c r="A253" s="8"/>
      <c r="B253" s="8"/>
      <c r="C253" s="8"/>
      <c r="D253" s="8"/>
      <c r="E253" s="8"/>
      <c r="F253" s="8"/>
      <c r="G253" s="73"/>
      <c r="H253" s="73"/>
      <c r="I253" s="73"/>
      <c r="J253" s="73"/>
      <c r="K253" s="73"/>
    </row>
    <row r="254" spans="1:11" ht="19.95" customHeight="1">
      <c r="A254" s="74" t="s">
        <v>445</v>
      </c>
      <c r="B254" s="74"/>
      <c r="C254" s="74"/>
      <c r="D254" s="74"/>
      <c r="E254" s="74"/>
      <c r="F254" s="74"/>
      <c r="G254" s="74"/>
      <c r="H254" s="74"/>
      <c r="I254" s="74"/>
      <c r="J254" s="74"/>
      <c r="K254" s="74"/>
    </row>
    <row r="255" spans="1:11" ht="15" customHeight="1">
      <c r="A255" s="75" t="s">
        <v>378</v>
      </c>
      <c r="B255" s="75"/>
      <c r="C255" s="75"/>
      <c r="D255" s="76" t="s">
        <v>3</v>
      </c>
      <c r="E255" s="76"/>
      <c r="F255" s="12" t="s">
        <v>4</v>
      </c>
      <c r="G255" s="76" t="s">
        <v>123</v>
      </c>
      <c r="H255" s="76"/>
      <c r="I255" s="76" t="s">
        <v>124</v>
      </c>
      <c r="J255" s="76"/>
      <c r="K255" s="12" t="s">
        <v>125</v>
      </c>
    </row>
    <row r="256" spans="1:11" ht="15" customHeight="1">
      <c r="A256" s="13" t="s">
        <v>446</v>
      </c>
      <c r="B256" s="77" t="s">
        <v>447</v>
      </c>
      <c r="C256" s="77"/>
      <c r="D256" s="78" t="s">
        <v>22</v>
      </c>
      <c r="E256" s="78"/>
      <c r="F256" s="13" t="s">
        <v>128</v>
      </c>
      <c r="G256" s="79">
        <v>2.4420000000000001E-2</v>
      </c>
      <c r="H256" s="79"/>
      <c r="I256" s="80">
        <v>23.42</v>
      </c>
      <c r="J256" s="80"/>
      <c r="K256" s="14">
        <v>0.56999999999999995</v>
      </c>
    </row>
    <row r="257" spans="1:11" ht="15" customHeight="1">
      <c r="A257" s="8"/>
      <c r="B257" s="8"/>
      <c r="C257" s="8"/>
      <c r="D257" s="8"/>
      <c r="E257" s="8"/>
      <c r="F257" s="8"/>
      <c r="G257" s="81" t="s">
        <v>381</v>
      </c>
      <c r="H257" s="81"/>
      <c r="I257" s="81"/>
      <c r="J257" s="81"/>
      <c r="K257" s="15">
        <v>0.56999999999999995</v>
      </c>
    </row>
    <row r="258" spans="1:11" ht="15" customHeight="1">
      <c r="A258" s="8"/>
      <c r="B258" s="8"/>
      <c r="C258" s="8"/>
      <c r="D258" s="8"/>
      <c r="E258" s="8"/>
      <c r="F258" s="8"/>
      <c r="G258" s="82" t="s">
        <v>132</v>
      </c>
      <c r="H258" s="82"/>
      <c r="I258" s="82"/>
      <c r="J258" s="82"/>
      <c r="K258" s="4">
        <v>0.56999999999999995</v>
      </c>
    </row>
    <row r="259" spans="1:11" ht="15" customHeight="1">
      <c r="A259" s="8"/>
      <c r="B259" s="8"/>
      <c r="C259" s="8"/>
      <c r="D259" s="8"/>
      <c r="E259" s="8"/>
      <c r="F259" s="8"/>
      <c r="G259" s="82" t="s">
        <v>133</v>
      </c>
      <c r="H259" s="82"/>
      <c r="I259" s="82"/>
      <c r="J259" s="82"/>
      <c r="K259" s="4">
        <v>0.31</v>
      </c>
    </row>
    <row r="260" spans="1:11" ht="15" customHeight="1">
      <c r="A260" s="8"/>
      <c r="B260" s="8"/>
      <c r="C260" s="8"/>
      <c r="D260" s="8"/>
      <c r="E260" s="8"/>
      <c r="F260" s="8"/>
      <c r="G260" s="82" t="s">
        <v>134</v>
      </c>
      <c r="H260" s="82"/>
      <c r="I260" s="82"/>
      <c r="J260" s="82"/>
      <c r="K260" s="4">
        <v>0.14000000000000001</v>
      </c>
    </row>
    <row r="261" spans="1:11" ht="15" customHeight="1">
      <c r="A261" s="8"/>
      <c r="B261" s="8"/>
      <c r="C261" s="8"/>
      <c r="D261" s="8"/>
      <c r="E261" s="8"/>
      <c r="F261" s="8"/>
      <c r="G261" s="82" t="s">
        <v>135</v>
      </c>
      <c r="H261" s="82"/>
      <c r="I261" s="82"/>
      <c r="J261" s="82"/>
      <c r="K261" s="4">
        <v>0.71</v>
      </c>
    </row>
    <row r="262" spans="1:11" ht="10.050000000000001" customHeight="1">
      <c r="A262" s="8"/>
      <c r="B262" s="8"/>
      <c r="C262" s="8"/>
      <c r="D262" s="8"/>
      <c r="E262" s="8"/>
      <c r="F262" s="8"/>
      <c r="G262" s="73"/>
      <c r="H262" s="73"/>
      <c r="I262" s="73"/>
      <c r="J262" s="73"/>
      <c r="K262" s="73"/>
    </row>
    <row r="263" spans="1:11" ht="19.95" customHeight="1">
      <c r="A263" s="74" t="s">
        <v>448</v>
      </c>
      <c r="B263" s="74"/>
      <c r="C263" s="74"/>
      <c r="D263" s="74"/>
      <c r="E263" s="74"/>
      <c r="F263" s="74"/>
      <c r="G263" s="74"/>
      <c r="H263" s="74"/>
      <c r="I263" s="74"/>
      <c r="J263" s="74"/>
      <c r="K263" s="74"/>
    </row>
    <row r="264" spans="1:11" ht="15" customHeight="1">
      <c r="A264" s="75" t="s">
        <v>378</v>
      </c>
      <c r="B264" s="75"/>
      <c r="C264" s="75"/>
      <c r="D264" s="76" t="s">
        <v>3</v>
      </c>
      <c r="E264" s="76"/>
      <c r="F264" s="12" t="s">
        <v>4</v>
      </c>
      <c r="G264" s="76" t="s">
        <v>123</v>
      </c>
      <c r="H264" s="76"/>
      <c r="I264" s="76" t="s">
        <v>124</v>
      </c>
      <c r="J264" s="76"/>
      <c r="K264" s="12" t="s">
        <v>125</v>
      </c>
    </row>
    <row r="265" spans="1:11" ht="15" customHeight="1">
      <c r="A265" s="13" t="s">
        <v>449</v>
      </c>
      <c r="B265" s="77" t="s">
        <v>450</v>
      </c>
      <c r="C265" s="77"/>
      <c r="D265" s="78" t="s">
        <v>22</v>
      </c>
      <c r="E265" s="78"/>
      <c r="F265" s="13" t="s">
        <v>128</v>
      </c>
      <c r="G265" s="79">
        <v>1.6990000000000002E-2</v>
      </c>
      <c r="H265" s="79"/>
      <c r="I265" s="80">
        <v>23.42</v>
      </c>
      <c r="J265" s="80"/>
      <c r="K265" s="14">
        <v>0.39</v>
      </c>
    </row>
    <row r="266" spans="1:11" ht="15" customHeight="1">
      <c r="A266" s="8"/>
      <c r="B266" s="8"/>
      <c r="C266" s="8"/>
      <c r="D266" s="8"/>
      <c r="E266" s="8"/>
      <c r="F266" s="8"/>
      <c r="G266" s="81" t="s">
        <v>381</v>
      </c>
      <c r="H266" s="81"/>
      <c r="I266" s="81"/>
      <c r="J266" s="81"/>
      <c r="K266" s="15">
        <v>0.39</v>
      </c>
    </row>
    <row r="267" spans="1:11" ht="15" customHeight="1">
      <c r="A267" s="8"/>
      <c r="B267" s="8"/>
      <c r="C267" s="8"/>
      <c r="D267" s="8"/>
      <c r="E267" s="8"/>
      <c r="F267" s="8"/>
      <c r="G267" s="82" t="s">
        <v>132</v>
      </c>
      <c r="H267" s="82"/>
      <c r="I267" s="82"/>
      <c r="J267" s="82"/>
      <c r="K267" s="4">
        <v>0.39</v>
      </c>
    </row>
    <row r="268" spans="1:11" ht="15" customHeight="1">
      <c r="A268" s="8"/>
      <c r="B268" s="8"/>
      <c r="C268" s="8"/>
      <c r="D268" s="8"/>
      <c r="E268" s="8"/>
      <c r="F268" s="8"/>
      <c r="G268" s="82" t="s">
        <v>133</v>
      </c>
      <c r="H268" s="82"/>
      <c r="I268" s="82"/>
      <c r="J268" s="82"/>
      <c r="K268" s="4">
        <v>0.21</v>
      </c>
    </row>
    <row r="269" spans="1:11" ht="15" customHeight="1">
      <c r="A269" s="8"/>
      <c r="B269" s="8"/>
      <c r="C269" s="8"/>
      <c r="D269" s="8"/>
      <c r="E269" s="8"/>
      <c r="F269" s="8"/>
      <c r="G269" s="82" t="s">
        <v>134</v>
      </c>
      <c r="H269" s="82"/>
      <c r="I269" s="82"/>
      <c r="J269" s="82"/>
      <c r="K269" s="4">
        <v>0.09</v>
      </c>
    </row>
    <row r="270" spans="1:11" ht="15" customHeight="1">
      <c r="A270" s="8"/>
      <c r="B270" s="8"/>
      <c r="C270" s="8"/>
      <c r="D270" s="8"/>
      <c r="E270" s="8"/>
      <c r="F270" s="8"/>
      <c r="G270" s="82" t="s">
        <v>135</v>
      </c>
      <c r="H270" s="82"/>
      <c r="I270" s="82"/>
      <c r="J270" s="82"/>
      <c r="K270" s="4">
        <v>0.48</v>
      </c>
    </row>
    <row r="271" spans="1:11" ht="10.050000000000001" customHeight="1">
      <c r="A271" s="8"/>
      <c r="B271" s="8"/>
      <c r="C271" s="8"/>
      <c r="D271" s="8"/>
      <c r="E271" s="8"/>
      <c r="F271" s="8"/>
      <c r="G271" s="73"/>
      <c r="H271" s="73"/>
      <c r="I271" s="73"/>
      <c r="J271" s="73"/>
      <c r="K271" s="73"/>
    </row>
    <row r="272" spans="1:11" ht="19.95" customHeight="1">
      <c r="A272" s="74" t="s">
        <v>451</v>
      </c>
      <c r="B272" s="74"/>
      <c r="C272" s="74"/>
      <c r="D272" s="74"/>
      <c r="E272" s="74"/>
      <c r="F272" s="74"/>
      <c r="G272" s="74"/>
      <c r="H272" s="74"/>
      <c r="I272" s="74"/>
      <c r="J272" s="74"/>
      <c r="K272" s="74"/>
    </row>
    <row r="273" spans="1:11" ht="15" customHeight="1">
      <c r="A273" s="75" t="s">
        <v>378</v>
      </c>
      <c r="B273" s="75"/>
      <c r="C273" s="75"/>
      <c r="D273" s="76" t="s">
        <v>3</v>
      </c>
      <c r="E273" s="76"/>
      <c r="F273" s="12" t="s">
        <v>4</v>
      </c>
      <c r="G273" s="76" t="s">
        <v>123</v>
      </c>
      <c r="H273" s="76"/>
      <c r="I273" s="76" t="s">
        <v>124</v>
      </c>
      <c r="J273" s="76"/>
      <c r="K273" s="12" t="s">
        <v>125</v>
      </c>
    </row>
    <row r="274" spans="1:11" ht="15" customHeight="1">
      <c r="A274" s="13" t="s">
        <v>452</v>
      </c>
      <c r="B274" s="77" t="s">
        <v>453</v>
      </c>
      <c r="C274" s="77"/>
      <c r="D274" s="78" t="s">
        <v>22</v>
      </c>
      <c r="E274" s="78"/>
      <c r="F274" s="13" t="s">
        <v>128</v>
      </c>
      <c r="G274" s="79">
        <v>2.4420000000000001E-2</v>
      </c>
      <c r="H274" s="79"/>
      <c r="I274" s="80">
        <v>15.21</v>
      </c>
      <c r="J274" s="80"/>
      <c r="K274" s="14">
        <v>0.37</v>
      </c>
    </row>
    <row r="275" spans="1:11" ht="15" customHeight="1">
      <c r="A275" s="8"/>
      <c r="B275" s="8"/>
      <c r="C275" s="8"/>
      <c r="D275" s="8"/>
      <c r="E275" s="8"/>
      <c r="F275" s="8"/>
      <c r="G275" s="81" t="s">
        <v>381</v>
      </c>
      <c r="H275" s="81"/>
      <c r="I275" s="81"/>
      <c r="J275" s="81"/>
      <c r="K275" s="15">
        <v>0.37</v>
      </c>
    </row>
    <row r="276" spans="1:11" ht="15" customHeight="1">
      <c r="A276" s="8"/>
      <c r="B276" s="8"/>
      <c r="C276" s="8"/>
      <c r="D276" s="8"/>
      <c r="E276" s="8"/>
      <c r="F276" s="8"/>
      <c r="G276" s="82" t="s">
        <v>132</v>
      </c>
      <c r="H276" s="82"/>
      <c r="I276" s="82"/>
      <c r="J276" s="82"/>
      <c r="K276" s="4">
        <v>0.37</v>
      </c>
    </row>
    <row r="277" spans="1:11" ht="15" customHeight="1">
      <c r="A277" s="8"/>
      <c r="B277" s="8"/>
      <c r="C277" s="8"/>
      <c r="D277" s="8"/>
      <c r="E277" s="8"/>
      <c r="F277" s="8"/>
      <c r="G277" s="82" t="s">
        <v>133</v>
      </c>
      <c r="H277" s="82"/>
      <c r="I277" s="82"/>
      <c r="J277" s="82"/>
      <c r="K277" s="4">
        <v>0.2</v>
      </c>
    </row>
    <row r="278" spans="1:11" ht="15" customHeight="1">
      <c r="A278" s="8"/>
      <c r="B278" s="8"/>
      <c r="C278" s="8"/>
      <c r="D278" s="8"/>
      <c r="E278" s="8"/>
      <c r="F278" s="8"/>
      <c r="G278" s="82" t="s">
        <v>134</v>
      </c>
      <c r="H278" s="82"/>
      <c r="I278" s="82"/>
      <c r="J278" s="82"/>
      <c r="K278" s="4">
        <v>0.09</v>
      </c>
    </row>
    <row r="279" spans="1:11" ht="15" customHeight="1">
      <c r="A279" s="8"/>
      <c r="B279" s="8"/>
      <c r="C279" s="8"/>
      <c r="D279" s="8"/>
      <c r="E279" s="8"/>
      <c r="F279" s="8"/>
      <c r="G279" s="82" t="s">
        <v>135</v>
      </c>
      <c r="H279" s="82"/>
      <c r="I279" s="82"/>
      <c r="J279" s="82"/>
      <c r="K279" s="4">
        <v>0.46</v>
      </c>
    </row>
    <row r="280" spans="1:11" ht="10.050000000000001" customHeight="1">
      <c r="A280" s="8"/>
      <c r="B280" s="8"/>
      <c r="C280" s="8"/>
      <c r="D280" s="8"/>
      <c r="E280" s="8"/>
      <c r="F280" s="8"/>
      <c r="G280" s="73"/>
      <c r="H280" s="73"/>
      <c r="I280" s="73"/>
      <c r="J280" s="73"/>
      <c r="K280" s="73"/>
    </row>
    <row r="281" spans="1:11" ht="19.95" customHeight="1">
      <c r="A281" s="74" t="s">
        <v>454</v>
      </c>
      <c r="B281" s="74"/>
      <c r="C281" s="74"/>
      <c r="D281" s="74"/>
      <c r="E281" s="74"/>
      <c r="F281" s="74"/>
      <c r="G281" s="74"/>
      <c r="H281" s="74"/>
      <c r="I281" s="74"/>
      <c r="J281" s="74"/>
      <c r="K281" s="74"/>
    </row>
    <row r="282" spans="1:11" ht="15" customHeight="1">
      <c r="A282" s="75" t="s">
        <v>154</v>
      </c>
      <c r="B282" s="75"/>
      <c r="C282" s="75"/>
      <c r="D282" s="76" t="s">
        <v>3</v>
      </c>
      <c r="E282" s="76"/>
      <c r="F282" s="12" t="s">
        <v>4</v>
      </c>
      <c r="G282" s="76" t="s">
        <v>123</v>
      </c>
      <c r="H282" s="76"/>
      <c r="I282" s="76" t="s">
        <v>124</v>
      </c>
      <c r="J282" s="76"/>
      <c r="K282" s="12" t="s">
        <v>125</v>
      </c>
    </row>
    <row r="283" spans="1:11" ht="28.95" customHeight="1">
      <c r="A283" s="13" t="s">
        <v>455</v>
      </c>
      <c r="B283" s="77" t="s">
        <v>456</v>
      </c>
      <c r="C283" s="77"/>
      <c r="D283" s="78" t="s">
        <v>147</v>
      </c>
      <c r="E283" s="78"/>
      <c r="F283" s="13" t="s">
        <v>180</v>
      </c>
      <c r="G283" s="79">
        <v>0.77</v>
      </c>
      <c r="H283" s="79"/>
      <c r="I283" s="80">
        <v>11.91</v>
      </c>
      <c r="J283" s="80"/>
      <c r="K283" s="14">
        <v>9.17</v>
      </c>
    </row>
    <row r="284" spans="1:11" ht="28.95" customHeight="1">
      <c r="A284" s="13" t="s">
        <v>457</v>
      </c>
      <c r="B284" s="77" t="s">
        <v>458</v>
      </c>
      <c r="C284" s="77"/>
      <c r="D284" s="78" t="s">
        <v>147</v>
      </c>
      <c r="E284" s="78"/>
      <c r="F284" s="13" t="s">
        <v>171</v>
      </c>
      <c r="G284" s="79">
        <v>0.64</v>
      </c>
      <c r="H284" s="79"/>
      <c r="I284" s="80">
        <v>123.67</v>
      </c>
      <c r="J284" s="80"/>
      <c r="K284" s="14">
        <v>79.150000000000006</v>
      </c>
    </row>
    <row r="285" spans="1:11" ht="21" customHeight="1">
      <c r="A285" s="13" t="s">
        <v>459</v>
      </c>
      <c r="B285" s="77" t="s">
        <v>460</v>
      </c>
      <c r="C285" s="77"/>
      <c r="D285" s="78" t="s">
        <v>147</v>
      </c>
      <c r="E285" s="78"/>
      <c r="F285" s="13" t="s">
        <v>171</v>
      </c>
      <c r="G285" s="79">
        <v>0.48</v>
      </c>
      <c r="H285" s="79"/>
      <c r="I285" s="80">
        <v>8.6</v>
      </c>
      <c r="J285" s="80"/>
      <c r="K285" s="14">
        <v>4.13</v>
      </c>
    </row>
    <row r="286" spans="1:11" ht="21" customHeight="1">
      <c r="A286" s="13" t="s">
        <v>461</v>
      </c>
      <c r="B286" s="77" t="s">
        <v>462</v>
      </c>
      <c r="C286" s="77"/>
      <c r="D286" s="78" t="s">
        <v>147</v>
      </c>
      <c r="E286" s="78"/>
      <c r="F286" s="13" t="s">
        <v>189</v>
      </c>
      <c r="G286" s="79">
        <v>3.7999999999999999E-2</v>
      </c>
      <c r="H286" s="79"/>
      <c r="I286" s="80">
        <v>638.14</v>
      </c>
      <c r="J286" s="80"/>
      <c r="K286" s="14">
        <v>24.25</v>
      </c>
    </row>
    <row r="287" spans="1:11" ht="21" customHeight="1">
      <c r="A287" s="13" t="s">
        <v>343</v>
      </c>
      <c r="B287" s="77" t="s">
        <v>344</v>
      </c>
      <c r="C287" s="77"/>
      <c r="D287" s="78" t="s">
        <v>147</v>
      </c>
      <c r="E287" s="78"/>
      <c r="F287" s="13" t="s">
        <v>189</v>
      </c>
      <c r="G287" s="79">
        <v>0.125</v>
      </c>
      <c r="H287" s="79"/>
      <c r="I287" s="80">
        <v>72.42</v>
      </c>
      <c r="J287" s="80"/>
      <c r="K287" s="14">
        <v>9.0500000000000007</v>
      </c>
    </row>
    <row r="288" spans="1:11" ht="21" customHeight="1">
      <c r="A288" s="13" t="s">
        <v>463</v>
      </c>
      <c r="B288" s="77" t="s">
        <v>464</v>
      </c>
      <c r="C288" s="77"/>
      <c r="D288" s="78" t="s">
        <v>147</v>
      </c>
      <c r="E288" s="78"/>
      <c r="F288" s="13" t="s">
        <v>171</v>
      </c>
      <c r="G288" s="79">
        <v>0.30599999999999999</v>
      </c>
      <c r="H288" s="79"/>
      <c r="I288" s="80">
        <v>108.37</v>
      </c>
      <c r="J288" s="80"/>
      <c r="K288" s="14">
        <v>33.159999999999997</v>
      </c>
    </row>
    <row r="289" spans="1:11" ht="21" customHeight="1">
      <c r="A289" s="13" t="s">
        <v>465</v>
      </c>
      <c r="B289" s="77" t="s">
        <v>466</v>
      </c>
      <c r="C289" s="77"/>
      <c r="D289" s="78" t="s">
        <v>147</v>
      </c>
      <c r="E289" s="78"/>
      <c r="F289" s="13" t="s">
        <v>171</v>
      </c>
      <c r="G289" s="79">
        <v>0.48</v>
      </c>
      <c r="H289" s="79"/>
      <c r="I289" s="80">
        <v>48.33</v>
      </c>
      <c r="J289" s="80"/>
      <c r="K289" s="14">
        <v>23.2</v>
      </c>
    </row>
    <row r="290" spans="1:11" ht="15" customHeight="1">
      <c r="A290" s="8"/>
      <c r="B290" s="8"/>
      <c r="C290" s="8"/>
      <c r="D290" s="8"/>
      <c r="E290" s="8"/>
      <c r="F290" s="8"/>
      <c r="G290" s="81" t="s">
        <v>157</v>
      </c>
      <c r="H290" s="81"/>
      <c r="I290" s="81"/>
      <c r="J290" s="81"/>
      <c r="K290" s="15">
        <v>182.11</v>
      </c>
    </row>
    <row r="291" spans="1:11" ht="15" customHeight="1">
      <c r="A291" s="8"/>
      <c r="B291" s="8"/>
      <c r="C291" s="8"/>
      <c r="D291" s="8"/>
      <c r="E291" s="8"/>
      <c r="F291" s="8"/>
      <c r="G291" s="82" t="s">
        <v>132</v>
      </c>
      <c r="H291" s="82"/>
      <c r="I291" s="82"/>
      <c r="J291" s="82"/>
      <c r="K291" s="4">
        <v>182.11</v>
      </c>
    </row>
    <row r="292" spans="1:11" ht="15" customHeight="1">
      <c r="A292" s="8"/>
      <c r="B292" s="8"/>
      <c r="C292" s="8"/>
      <c r="D292" s="8"/>
      <c r="E292" s="8"/>
      <c r="F292" s="8"/>
      <c r="G292" s="82" t="s">
        <v>133</v>
      </c>
      <c r="H292" s="82"/>
      <c r="I292" s="82"/>
      <c r="J292" s="82"/>
      <c r="K292" s="4">
        <v>41.26</v>
      </c>
    </row>
    <row r="293" spans="1:11" ht="15" customHeight="1">
      <c r="A293" s="8"/>
      <c r="B293" s="8"/>
      <c r="C293" s="8"/>
      <c r="D293" s="8"/>
      <c r="E293" s="8"/>
      <c r="F293" s="8"/>
      <c r="G293" s="82" t="s">
        <v>134</v>
      </c>
      <c r="H293" s="82"/>
      <c r="I293" s="82"/>
      <c r="J293" s="82"/>
      <c r="K293" s="4">
        <v>44.13</v>
      </c>
    </row>
    <row r="294" spans="1:11" ht="15" customHeight="1">
      <c r="A294" s="8"/>
      <c r="B294" s="8"/>
      <c r="C294" s="8"/>
      <c r="D294" s="8"/>
      <c r="E294" s="8"/>
      <c r="F294" s="8"/>
      <c r="G294" s="82" t="s">
        <v>135</v>
      </c>
      <c r="H294" s="82"/>
      <c r="I294" s="82"/>
      <c r="J294" s="82"/>
      <c r="K294" s="4">
        <v>226.24</v>
      </c>
    </row>
    <row r="295" spans="1:11" ht="10.050000000000001" customHeight="1">
      <c r="A295" s="8"/>
      <c r="B295" s="8"/>
      <c r="C295" s="8"/>
      <c r="D295" s="8"/>
      <c r="E295" s="8"/>
      <c r="F295" s="8"/>
      <c r="G295" s="73"/>
      <c r="H295" s="73"/>
      <c r="I295" s="73"/>
      <c r="J295" s="73"/>
      <c r="K295" s="73"/>
    </row>
    <row r="296" spans="1:11" ht="19.95" customHeight="1">
      <c r="A296" s="74" t="s">
        <v>467</v>
      </c>
      <c r="B296" s="74"/>
      <c r="C296" s="74"/>
      <c r="D296" s="74"/>
      <c r="E296" s="74"/>
      <c r="F296" s="74"/>
      <c r="G296" s="74"/>
      <c r="H296" s="74"/>
      <c r="I296" s="74"/>
      <c r="J296" s="74"/>
      <c r="K296" s="74"/>
    </row>
    <row r="297" spans="1:11" ht="13.05" customHeight="1">
      <c r="A297" s="83" t="s">
        <v>220</v>
      </c>
      <c r="B297" s="83"/>
      <c r="C297" s="83"/>
      <c r="D297" s="84" t="s">
        <v>221</v>
      </c>
      <c r="E297" s="67" t="s">
        <v>222</v>
      </c>
      <c r="F297" s="67"/>
      <c r="G297" s="67" t="s">
        <v>223</v>
      </c>
      <c r="H297" s="67"/>
      <c r="I297" s="67"/>
      <c r="J297" s="67"/>
      <c r="K297" s="67" t="s">
        <v>224</v>
      </c>
    </row>
    <row r="298" spans="1:11" ht="12" customHeight="1">
      <c r="A298" s="83"/>
      <c r="B298" s="83"/>
      <c r="C298" s="83"/>
      <c r="D298" s="84"/>
      <c r="E298" s="12" t="s">
        <v>225</v>
      </c>
      <c r="F298" s="12" t="s">
        <v>226</v>
      </c>
      <c r="G298" s="76" t="s">
        <v>225</v>
      </c>
      <c r="H298" s="76"/>
      <c r="I298" s="76" t="s">
        <v>226</v>
      </c>
      <c r="J298" s="76"/>
      <c r="K298" s="67"/>
    </row>
    <row r="299" spans="1:11" ht="15" customHeight="1">
      <c r="A299" s="6" t="s">
        <v>468</v>
      </c>
      <c r="B299" s="85" t="s">
        <v>469</v>
      </c>
      <c r="C299" s="85"/>
      <c r="D299" s="16">
        <v>3</v>
      </c>
      <c r="E299" s="17">
        <v>0.86</v>
      </c>
      <c r="F299" s="17">
        <v>0.14000000000000001</v>
      </c>
      <c r="G299" s="86">
        <v>225.58170000000001</v>
      </c>
      <c r="H299" s="86"/>
      <c r="I299" s="86">
        <v>66.965999999999994</v>
      </c>
      <c r="J299" s="86"/>
      <c r="K299" s="18">
        <v>610.12649999999996</v>
      </c>
    </row>
    <row r="300" spans="1:11" ht="15" customHeight="1">
      <c r="A300" s="1"/>
      <c r="B300" s="1"/>
      <c r="C300" s="1"/>
      <c r="D300" s="1"/>
      <c r="E300" s="1"/>
      <c r="F300" s="1"/>
      <c r="G300" s="69" t="s">
        <v>239</v>
      </c>
      <c r="H300" s="69"/>
      <c r="I300" s="69"/>
      <c r="J300" s="69"/>
      <c r="K300" s="19">
        <v>610.12649999999996</v>
      </c>
    </row>
    <row r="301" spans="1:11" ht="15" customHeight="1">
      <c r="A301" s="8"/>
      <c r="B301" s="8"/>
      <c r="C301" s="8"/>
      <c r="D301" s="8"/>
      <c r="E301" s="8"/>
      <c r="F301" s="8"/>
      <c r="G301" s="82" t="s">
        <v>243</v>
      </c>
      <c r="H301" s="82"/>
      <c r="I301" s="82"/>
      <c r="J301" s="82"/>
      <c r="K301" s="18">
        <v>610.12649999999996</v>
      </c>
    </row>
    <row r="302" spans="1:11" ht="15" customHeight="1">
      <c r="A302" s="8"/>
      <c r="B302" s="8"/>
      <c r="C302" s="8"/>
      <c r="D302" s="8"/>
      <c r="E302" s="8"/>
      <c r="F302" s="8"/>
      <c r="G302" s="82" t="s">
        <v>244</v>
      </c>
      <c r="H302" s="82"/>
      <c r="I302" s="82"/>
      <c r="J302" s="82"/>
      <c r="K302" s="20">
        <v>457.16</v>
      </c>
    </row>
    <row r="303" spans="1:11" ht="15" customHeight="1">
      <c r="A303" s="8"/>
      <c r="B303" s="8"/>
      <c r="C303" s="8"/>
      <c r="D303" s="8"/>
      <c r="E303" s="8"/>
      <c r="F303" s="8"/>
      <c r="G303" s="82" t="s">
        <v>245</v>
      </c>
      <c r="H303" s="82"/>
      <c r="I303" s="82"/>
      <c r="J303" s="82"/>
      <c r="K303" s="18">
        <v>1.3346</v>
      </c>
    </row>
    <row r="304" spans="1:11" ht="15" customHeight="1">
      <c r="A304" s="8"/>
      <c r="B304" s="8"/>
      <c r="C304" s="8"/>
      <c r="D304" s="8"/>
      <c r="E304" s="8"/>
      <c r="F304" s="8"/>
      <c r="G304" s="82" t="s">
        <v>247</v>
      </c>
      <c r="H304" s="82"/>
      <c r="I304" s="82"/>
      <c r="J304" s="82"/>
      <c r="K304" s="18">
        <v>1.3346</v>
      </c>
    </row>
    <row r="305" spans="1:11" ht="15" customHeight="1">
      <c r="A305" s="8"/>
      <c r="B305" s="8"/>
      <c r="C305" s="8"/>
      <c r="D305" s="8"/>
      <c r="E305" s="8"/>
      <c r="F305" s="8"/>
      <c r="G305" s="82" t="s">
        <v>132</v>
      </c>
      <c r="H305" s="82"/>
      <c r="I305" s="82"/>
      <c r="J305" s="82"/>
      <c r="K305" s="4">
        <v>1.33</v>
      </c>
    </row>
    <row r="306" spans="1:11" ht="15" customHeight="1">
      <c r="A306" s="8"/>
      <c r="B306" s="8"/>
      <c r="C306" s="8"/>
      <c r="D306" s="8"/>
      <c r="E306" s="8"/>
      <c r="F306" s="8"/>
      <c r="G306" s="82" t="s">
        <v>164</v>
      </c>
      <c r="H306" s="82"/>
      <c r="I306" s="82"/>
      <c r="J306" s="82"/>
      <c r="K306" s="4">
        <v>0</v>
      </c>
    </row>
    <row r="307" spans="1:11" ht="15" customHeight="1">
      <c r="A307" s="8"/>
      <c r="B307" s="8"/>
      <c r="C307" s="8"/>
      <c r="D307" s="8"/>
      <c r="E307" s="8"/>
      <c r="F307" s="8"/>
      <c r="G307" s="82" t="s">
        <v>134</v>
      </c>
      <c r="H307" s="82"/>
      <c r="I307" s="82"/>
      <c r="J307" s="82"/>
      <c r="K307" s="4">
        <v>0.32</v>
      </c>
    </row>
    <row r="308" spans="1:11" ht="15" customHeight="1">
      <c r="A308" s="8"/>
      <c r="B308" s="8"/>
      <c r="C308" s="8"/>
      <c r="D308" s="8"/>
      <c r="E308" s="8"/>
      <c r="F308" s="8"/>
      <c r="G308" s="82" t="s">
        <v>135</v>
      </c>
      <c r="H308" s="82"/>
      <c r="I308" s="82"/>
      <c r="J308" s="82"/>
      <c r="K308" s="4">
        <v>1.65</v>
      </c>
    </row>
    <row r="309" spans="1:11" ht="10.050000000000001" customHeight="1">
      <c r="A309" s="8"/>
      <c r="B309" s="8"/>
      <c r="C309" s="8"/>
      <c r="D309" s="8"/>
      <c r="E309" s="8"/>
      <c r="F309" s="8"/>
      <c r="G309" s="73"/>
      <c r="H309" s="73"/>
      <c r="I309" s="73"/>
      <c r="J309" s="73"/>
      <c r="K309" s="73"/>
    </row>
    <row r="310" spans="1:11" ht="19.95" customHeight="1">
      <c r="A310" s="74" t="s">
        <v>470</v>
      </c>
      <c r="B310" s="74"/>
      <c r="C310" s="74"/>
      <c r="D310" s="74"/>
      <c r="E310" s="74"/>
      <c r="F310" s="74"/>
      <c r="G310" s="74"/>
      <c r="H310" s="74"/>
      <c r="I310" s="74"/>
      <c r="J310" s="74"/>
      <c r="K310" s="74"/>
    </row>
    <row r="311" spans="1:11" ht="13.05" customHeight="1">
      <c r="A311" s="83" t="s">
        <v>220</v>
      </c>
      <c r="B311" s="83"/>
      <c r="C311" s="83"/>
      <c r="D311" s="84" t="s">
        <v>221</v>
      </c>
      <c r="E311" s="67" t="s">
        <v>222</v>
      </c>
      <c r="F311" s="67"/>
      <c r="G311" s="67" t="s">
        <v>223</v>
      </c>
      <c r="H311" s="67"/>
      <c r="I311" s="67"/>
      <c r="J311" s="67"/>
      <c r="K311" s="67" t="s">
        <v>224</v>
      </c>
    </row>
    <row r="312" spans="1:11" ht="12" customHeight="1">
      <c r="A312" s="83"/>
      <c r="B312" s="83"/>
      <c r="C312" s="83"/>
      <c r="D312" s="84"/>
      <c r="E312" s="12" t="s">
        <v>225</v>
      </c>
      <c r="F312" s="12" t="s">
        <v>226</v>
      </c>
      <c r="G312" s="76" t="s">
        <v>225</v>
      </c>
      <c r="H312" s="76"/>
      <c r="I312" s="76" t="s">
        <v>226</v>
      </c>
      <c r="J312" s="76"/>
      <c r="K312" s="67"/>
    </row>
    <row r="313" spans="1:11" ht="15" customHeight="1">
      <c r="A313" s="6" t="s">
        <v>471</v>
      </c>
      <c r="B313" s="85" t="s">
        <v>472</v>
      </c>
      <c r="C313" s="85"/>
      <c r="D313" s="16">
        <v>1</v>
      </c>
      <c r="E313" s="17">
        <v>1</v>
      </c>
      <c r="F313" s="17">
        <v>0</v>
      </c>
      <c r="G313" s="86">
        <v>338.27449999999999</v>
      </c>
      <c r="H313" s="86"/>
      <c r="I313" s="86">
        <v>83.613200000000006</v>
      </c>
      <c r="J313" s="86"/>
      <c r="K313" s="18">
        <v>338.27449999999999</v>
      </c>
    </row>
    <row r="314" spans="1:11" ht="15" customHeight="1">
      <c r="A314" s="1"/>
      <c r="B314" s="1"/>
      <c r="C314" s="1"/>
      <c r="D314" s="1"/>
      <c r="E314" s="1"/>
      <c r="F314" s="1"/>
      <c r="G314" s="69" t="s">
        <v>239</v>
      </c>
      <c r="H314" s="69"/>
      <c r="I314" s="69"/>
      <c r="J314" s="69"/>
      <c r="K314" s="19">
        <v>338.27449999999999</v>
      </c>
    </row>
    <row r="315" spans="1:11" ht="15" customHeight="1">
      <c r="A315" s="8"/>
      <c r="B315" s="8"/>
      <c r="C315" s="8"/>
      <c r="D315" s="8"/>
      <c r="E315" s="8"/>
      <c r="F315" s="8"/>
      <c r="G315" s="82" t="s">
        <v>243</v>
      </c>
      <c r="H315" s="82"/>
      <c r="I315" s="82"/>
      <c r="J315" s="82"/>
      <c r="K315" s="18">
        <v>338.27449999999999</v>
      </c>
    </row>
    <row r="316" spans="1:11" ht="15" customHeight="1">
      <c r="A316" s="8"/>
      <c r="B316" s="8"/>
      <c r="C316" s="8"/>
      <c r="D316" s="8"/>
      <c r="E316" s="8"/>
      <c r="F316" s="8"/>
      <c r="G316" s="82" t="s">
        <v>244</v>
      </c>
      <c r="H316" s="82"/>
      <c r="I316" s="82"/>
      <c r="J316" s="82"/>
      <c r="K316" s="20">
        <v>26.15</v>
      </c>
    </row>
    <row r="317" spans="1:11" ht="15" customHeight="1">
      <c r="A317" s="8"/>
      <c r="B317" s="8"/>
      <c r="C317" s="8"/>
      <c r="D317" s="8"/>
      <c r="E317" s="8"/>
      <c r="F317" s="8"/>
      <c r="G317" s="82" t="s">
        <v>245</v>
      </c>
      <c r="H317" s="82"/>
      <c r="I317" s="82"/>
      <c r="J317" s="82"/>
      <c r="K317" s="18">
        <v>12.9359</v>
      </c>
    </row>
    <row r="318" spans="1:11" ht="15" customHeight="1">
      <c r="A318" s="8"/>
      <c r="B318" s="8"/>
      <c r="C318" s="8"/>
      <c r="D318" s="8"/>
      <c r="E318" s="8"/>
      <c r="F318" s="8"/>
      <c r="G318" s="82" t="s">
        <v>247</v>
      </c>
      <c r="H318" s="82"/>
      <c r="I318" s="82"/>
      <c r="J318" s="82"/>
      <c r="K318" s="18">
        <v>12.9359</v>
      </c>
    </row>
    <row r="319" spans="1:11" ht="15" customHeight="1">
      <c r="A319" s="8"/>
      <c r="B319" s="8"/>
      <c r="C319" s="8"/>
      <c r="D319" s="8"/>
      <c r="E319" s="8"/>
      <c r="F319" s="8"/>
      <c r="G319" s="82" t="s">
        <v>132</v>
      </c>
      <c r="H319" s="82"/>
      <c r="I319" s="82"/>
      <c r="J319" s="82"/>
      <c r="K319" s="4">
        <v>12.94</v>
      </c>
    </row>
    <row r="320" spans="1:11" ht="15" customHeight="1">
      <c r="A320" s="8"/>
      <c r="B320" s="8"/>
      <c r="C320" s="8"/>
      <c r="D320" s="8"/>
      <c r="E320" s="8"/>
      <c r="F320" s="8"/>
      <c r="G320" s="82" t="s">
        <v>164</v>
      </c>
      <c r="H320" s="82"/>
      <c r="I320" s="82"/>
      <c r="J320" s="82"/>
      <c r="K320" s="4">
        <v>0</v>
      </c>
    </row>
    <row r="321" spans="1:11" ht="15" customHeight="1">
      <c r="A321" s="8"/>
      <c r="B321" s="8"/>
      <c r="C321" s="8"/>
      <c r="D321" s="8"/>
      <c r="E321" s="8"/>
      <c r="F321" s="8"/>
      <c r="G321" s="82" t="s">
        <v>134</v>
      </c>
      <c r="H321" s="82"/>
      <c r="I321" s="82"/>
      <c r="J321" s="82"/>
      <c r="K321" s="4">
        <v>3.14</v>
      </c>
    </row>
    <row r="322" spans="1:11" ht="15" customHeight="1">
      <c r="A322" s="8"/>
      <c r="B322" s="8"/>
      <c r="C322" s="8"/>
      <c r="D322" s="8"/>
      <c r="E322" s="8"/>
      <c r="F322" s="8"/>
      <c r="G322" s="82" t="s">
        <v>135</v>
      </c>
      <c r="H322" s="82"/>
      <c r="I322" s="82"/>
      <c r="J322" s="82"/>
      <c r="K322" s="4">
        <v>16.079999999999998</v>
      </c>
    </row>
    <row r="323" spans="1:11" ht="10.050000000000001" customHeight="1">
      <c r="A323" s="8"/>
      <c r="B323" s="8"/>
      <c r="C323" s="8"/>
      <c r="D323" s="8"/>
      <c r="E323" s="8"/>
      <c r="F323" s="8"/>
      <c r="G323" s="73"/>
      <c r="H323" s="73"/>
      <c r="I323" s="73"/>
      <c r="J323" s="73"/>
      <c r="K323" s="73"/>
    </row>
    <row r="324" spans="1:11" ht="19.95" customHeight="1">
      <c r="A324" s="74" t="s">
        <v>473</v>
      </c>
      <c r="B324" s="74"/>
      <c r="C324" s="74"/>
      <c r="D324" s="74"/>
      <c r="E324" s="74"/>
      <c r="F324" s="74"/>
      <c r="G324" s="74"/>
      <c r="H324" s="74"/>
      <c r="I324" s="74"/>
      <c r="J324" s="74"/>
      <c r="K324" s="74"/>
    </row>
    <row r="325" spans="1:11" ht="13.05" customHeight="1">
      <c r="A325" s="83" t="s">
        <v>220</v>
      </c>
      <c r="B325" s="83"/>
      <c r="C325" s="83"/>
      <c r="D325" s="84" t="s">
        <v>221</v>
      </c>
      <c r="E325" s="67" t="s">
        <v>222</v>
      </c>
      <c r="F325" s="67"/>
      <c r="G325" s="67" t="s">
        <v>223</v>
      </c>
      <c r="H325" s="67"/>
      <c r="I325" s="67"/>
      <c r="J325" s="67"/>
      <c r="K325" s="67" t="s">
        <v>224</v>
      </c>
    </row>
    <row r="326" spans="1:11" ht="12" customHeight="1">
      <c r="A326" s="83"/>
      <c r="B326" s="83"/>
      <c r="C326" s="83"/>
      <c r="D326" s="84"/>
      <c r="E326" s="12" t="s">
        <v>225</v>
      </c>
      <c r="F326" s="12" t="s">
        <v>226</v>
      </c>
      <c r="G326" s="76" t="s">
        <v>225</v>
      </c>
      <c r="H326" s="76"/>
      <c r="I326" s="76" t="s">
        <v>226</v>
      </c>
      <c r="J326" s="76"/>
      <c r="K326" s="67"/>
    </row>
    <row r="327" spans="1:11" ht="15" customHeight="1">
      <c r="A327" s="6" t="s">
        <v>468</v>
      </c>
      <c r="B327" s="85" t="s">
        <v>469</v>
      </c>
      <c r="C327" s="85"/>
      <c r="D327" s="16">
        <v>3</v>
      </c>
      <c r="E327" s="17">
        <v>0.81</v>
      </c>
      <c r="F327" s="17">
        <v>0.19</v>
      </c>
      <c r="G327" s="86">
        <v>225.58170000000001</v>
      </c>
      <c r="H327" s="86"/>
      <c r="I327" s="86">
        <v>66.965999999999994</v>
      </c>
      <c r="J327" s="86"/>
      <c r="K327" s="18">
        <v>586.33410000000003</v>
      </c>
    </row>
    <row r="328" spans="1:11" ht="15" customHeight="1">
      <c r="A328" s="1"/>
      <c r="B328" s="1"/>
      <c r="C328" s="1"/>
      <c r="D328" s="1"/>
      <c r="E328" s="1"/>
      <c r="F328" s="1"/>
      <c r="G328" s="69" t="s">
        <v>239</v>
      </c>
      <c r="H328" s="69"/>
      <c r="I328" s="69"/>
      <c r="J328" s="69"/>
      <c r="K328" s="19">
        <v>586.33410000000003</v>
      </c>
    </row>
    <row r="329" spans="1:11" ht="15" customHeight="1">
      <c r="A329" s="8"/>
      <c r="B329" s="8"/>
      <c r="C329" s="8"/>
      <c r="D329" s="8"/>
      <c r="E329" s="8"/>
      <c r="F329" s="8"/>
      <c r="G329" s="82" t="s">
        <v>243</v>
      </c>
      <c r="H329" s="82"/>
      <c r="I329" s="82"/>
      <c r="J329" s="82"/>
      <c r="K329" s="18">
        <v>586.33410000000003</v>
      </c>
    </row>
    <row r="330" spans="1:11" ht="15" customHeight="1">
      <c r="A330" s="8"/>
      <c r="B330" s="8"/>
      <c r="C330" s="8"/>
      <c r="D330" s="8"/>
      <c r="E330" s="8"/>
      <c r="F330" s="8"/>
      <c r="G330" s="82" t="s">
        <v>244</v>
      </c>
      <c r="H330" s="82"/>
      <c r="I330" s="82"/>
      <c r="J330" s="82"/>
      <c r="K330" s="20">
        <v>99.6</v>
      </c>
    </row>
    <row r="331" spans="1:11" ht="15" customHeight="1">
      <c r="A331" s="8"/>
      <c r="B331" s="8"/>
      <c r="C331" s="8"/>
      <c r="D331" s="8"/>
      <c r="E331" s="8"/>
      <c r="F331" s="8"/>
      <c r="G331" s="82" t="s">
        <v>245</v>
      </c>
      <c r="H331" s="82"/>
      <c r="I331" s="82"/>
      <c r="J331" s="82"/>
      <c r="K331" s="18">
        <v>5.8868999999999998</v>
      </c>
    </row>
    <row r="332" spans="1:11" ht="15" customHeight="1">
      <c r="A332" s="8"/>
      <c r="B332" s="8"/>
      <c r="C332" s="8"/>
      <c r="D332" s="8"/>
      <c r="E332" s="8"/>
      <c r="F332" s="8"/>
      <c r="G332" s="82" t="s">
        <v>247</v>
      </c>
      <c r="H332" s="82"/>
      <c r="I332" s="82"/>
      <c r="J332" s="82"/>
      <c r="K332" s="18">
        <v>5.8868999999999998</v>
      </c>
    </row>
    <row r="333" spans="1:11" ht="15" customHeight="1">
      <c r="A333" s="8"/>
      <c r="B333" s="8"/>
      <c r="C333" s="8"/>
      <c r="D333" s="8"/>
      <c r="E333" s="8"/>
      <c r="F333" s="8"/>
      <c r="G333" s="82" t="s">
        <v>132</v>
      </c>
      <c r="H333" s="82"/>
      <c r="I333" s="82"/>
      <c r="J333" s="82"/>
      <c r="K333" s="4">
        <v>5.89</v>
      </c>
    </row>
    <row r="334" spans="1:11" ht="15" customHeight="1">
      <c r="A334" s="8"/>
      <c r="B334" s="8"/>
      <c r="C334" s="8"/>
      <c r="D334" s="8"/>
      <c r="E334" s="8"/>
      <c r="F334" s="8"/>
      <c r="G334" s="82" t="s">
        <v>164</v>
      </c>
      <c r="H334" s="82"/>
      <c r="I334" s="82"/>
      <c r="J334" s="82"/>
      <c r="K334" s="4">
        <v>0</v>
      </c>
    </row>
    <row r="335" spans="1:11" ht="15" customHeight="1">
      <c r="A335" s="8"/>
      <c r="B335" s="8"/>
      <c r="C335" s="8"/>
      <c r="D335" s="8"/>
      <c r="E335" s="8"/>
      <c r="F335" s="8"/>
      <c r="G335" s="82" t="s">
        <v>134</v>
      </c>
      <c r="H335" s="82"/>
      <c r="I335" s="82"/>
      <c r="J335" s="82"/>
      <c r="K335" s="4">
        <v>1.43</v>
      </c>
    </row>
    <row r="336" spans="1:11" ht="15" customHeight="1">
      <c r="A336" s="8"/>
      <c r="B336" s="8"/>
      <c r="C336" s="8"/>
      <c r="D336" s="8"/>
      <c r="E336" s="8"/>
      <c r="F336" s="8"/>
      <c r="G336" s="82" t="s">
        <v>135</v>
      </c>
      <c r="H336" s="82"/>
      <c r="I336" s="82"/>
      <c r="J336" s="82"/>
      <c r="K336" s="4">
        <v>7.32</v>
      </c>
    </row>
    <row r="337" spans="1:11" ht="10.050000000000001" customHeight="1">
      <c r="A337" s="8"/>
      <c r="B337" s="8"/>
      <c r="C337" s="8"/>
      <c r="D337" s="8"/>
      <c r="E337" s="8"/>
      <c r="F337" s="8"/>
      <c r="G337" s="73"/>
      <c r="H337" s="73"/>
      <c r="I337" s="73"/>
      <c r="J337" s="73"/>
      <c r="K337" s="73"/>
    </row>
    <row r="338" spans="1:11" ht="19.95" customHeight="1">
      <c r="A338" s="74" t="s">
        <v>474</v>
      </c>
      <c r="B338" s="74"/>
      <c r="C338" s="74"/>
      <c r="D338" s="74"/>
      <c r="E338" s="74"/>
      <c r="F338" s="74"/>
      <c r="G338" s="74"/>
      <c r="H338" s="74"/>
      <c r="I338" s="74"/>
      <c r="J338" s="74"/>
      <c r="K338" s="74"/>
    </row>
    <row r="339" spans="1:11" ht="15" customHeight="1">
      <c r="A339" s="75" t="s">
        <v>122</v>
      </c>
      <c r="B339" s="75"/>
      <c r="C339" s="75"/>
      <c r="D339" s="76" t="s">
        <v>3</v>
      </c>
      <c r="E339" s="76"/>
      <c r="F339" s="12" t="s">
        <v>4</v>
      </c>
      <c r="G339" s="76" t="s">
        <v>123</v>
      </c>
      <c r="H339" s="76"/>
      <c r="I339" s="76" t="s">
        <v>124</v>
      </c>
      <c r="J339" s="76"/>
      <c r="K339" s="12" t="s">
        <v>125</v>
      </c>
    </row>
    <row r="340" spans="1:11" ht="15" customHeight="1">
      <c r="A340" s="13" t="s">
        <v>320</v>
      </c>
      <c r="B340" s="77" t="s">
        <v>321</v>
      </c>
      <c r="C340" s="77"/>
      <c r="D340" s="78" t="s">
        <v>22</v>
      </c>
      <c r="E340" s="78"/>
      <c r="F340" s="13" t="s">
        <v>128</v>
      </c>
      <c r="G340" s="79">
        <v>0.1</v>
      </c>
      <c r="H340" s="79"/>
      <c r="I340" s="80">
        <v>32.67</v>
      </c>
      <c r="J340" s="80"/>
      <c r="K340" s="14">
        <v>3.27</v>
      </c>
    </row>
    <row r="341" spans="1:11" ht="15" customHeight="1">
      <c r="A341" s="13" t="s">
        <v>152</v>
      </c>
      <c r="B341" s="77" t="s">
        <v>153</v>
      </c>
      <c r="C341" s="77"/>
      <c r="D341" s="78" t="s">
        <v>22</v>
      </c>
      <c r="E341" s="78"/>
      <c r="F341" s="13" t="s">
        <v>128</v>
      </c>
      <c r="G341" s="79">
        <v>0.1</v>
      </c>
      <c r="H341" s="79"/>
      <c r="I341" s="80">
        <v>24.14</v>
      </c>
      <c r="J341" s="80"/>
      <c r="K341" s="14">
        <v>2.41</v>
      </c>
    </row>
    <row r="342" spans="1:11" ht="18" customHeight="1">
      <c r="A342" s="8"/>
      <c r="B342" s="8"/>
      <c r="C342" s="8"/>
      <c r="D342" s="8"/>
      <c r="E342" s="8"/>
      <c r="F342" s="8"/>
      <c r="G342" s="81" t="s">
        <v>131</v>
      </c>
      <c r="H342" s="81"/>
      <c r="I342" s="81"/>
      <c r="J342" s="81"/>
      <c r="K342" s="15">
        <v>5.68</v>
      </c>
    </row>
    <row r="343" spans="1:11" ht="15" customHeight="1">
      <c r="A343" s="75" t="s">
        <v>154</v>
      </c>
      <c r="B343" s="75"/>
      <c r="C343" s="75"/>
      <c r="D343" s="76" t="s">
        <v>3</v>
      </c>
      <c r="E343" s="76"/>
      <c r="F343" s="12" t="s">
        <v>4</v>
      </c>
      <c r="G343" s="76" t="s">
        <v>123</v>
      </c>
      <c r="H343" s="76"/>
      <c r="I343" s="76" t="s">
        <v>124</v>
      </c>
      <c r="J343" s="76"/>
      <c r="K343" s="12" t="s">
        <v>125</v>
      </c>
    </row>
    <row r="344" spans="1:11" ht="28.95" customHeight="1">
      <c r="A344" s="13" t="s">
        <v>475</v>
      </c>
      <c r="B344" s="77" t="s">
        <v>476</v>
      </c>
      <c r="C344" s="77"/>
      <c r="D344" s="78" t="s">
        <v>147</v>
      </c>
      <c r="E344" s="78"/>
      <c r="F344" s="13" t="s">
        <v>189</v>
      </c>
      <c r="G344" s="79">
        <v>5.0000000000000001E-3</v>
      </c>
      <c r="H344" s="79"/>
      <c r="I344" s="80">
        <v>584.29</v>
      </c>
      <c r="J344" s="80"/>
      <c r="K344" s="14">
        <v>2.92</v>
      </c>
    </row>
    <row r="345" spans="1:11" ht="15" customHeight="1">
      <c r="A345" s="8"/>
      <c r="B345" s="8"/>
      <c r="C345" s="8"/>
      <c r="D345" s="8"/>
      <c r="E345" s="8"/>
      <c r="F345" s="8"/>
      <c r="G345" s="81" t="s">
        <v>157</v>
      </c>
      <c r="H345" s="81"/>
      <c r="I345" s="81"/>
      <c r="J345" s="81"/>
      <c r="K345" s="15">
        <v>2.92</v>
      </c>
    </row>
    <row r="346" spans="1:11" ht="15" customHeight="1">
      <c r="A346" s="8"/>
      <c r="B346" s="8"/>
      <c r="C346" s="8"/>
      <c r="D346" s="8"/>
      <c r="E346" s="8"/>
      <c r="F346" s="8"/>
      <c r="G346" s="82" t="s">
        <v>132</v>
      </c>
      <c r="H346" s="82"/>
      <c r="I346" s="82"/>
      <c r="J346" s="82"/>
      <c r="K346" s="4">
        <v>8.6</v>
      </c>
    </row>
    <row r="347" spans="1:11" ht="15" customHeight="1">
      <c r="A347" s="8"/>
      <c r="B347" s="8"/>
      <c r="C347" s="8"/>
      <c r="D347" s="8"/>
      <c r="E347" s="8"/>
      <c r="F347" s="8"/>
      <c r="G347" s="82" t="s">
        <v>133</v>
      </c>
      <c r="H347" s="82"/>
      <c r="I347" s="82"/>
      <c r="J347" s="82"/>
      <c r="K347" s="4">
        <v>2.25</v>
      </c>
    </row>
    <row r="348" spans="1:11" ht="15" customHeight="1">
      <c r="A348" s="8"/>
      <c r="B348" s="8"/>
      <c r="C348" s="8"/>
      <c r="D348" s="8"/>
      <c r="E348" s="8"/>
      <c r="F348" s="8"/>
      <c r="G348" s="82" t="s">
        <v>134</v>
      </c>
      <c r="H348" s="82"/>
      <c r="I348" s="82"/>
      <c r="J348" s="82"/>
      <c r="K348" s="4">
        <v>2.08</v>
      </c>
    </row>
    <row r="349" spans="1:11" ht="15" customHeight="1">
      <c r="A349" s="8"/>
      <c r="B349" s="8"/>
      <c r="C349" s="8"/>
      <c r="D349" s="8"/>
      <c r="E349" s="8"/>
      <c r="F349" s="8"/>
      <c r="G349" s="82" t="s">
        <v>135</v>
      </c>
      <c r="H349" s="82"/>
      <c r="I349" s="82"/>
      <c r="J349" s="82"/>
      <c r="K349" s="4">
        <v>10.68</v>
      </c>
    </row>
    <row r="350" spans="1:11" ht="10.050000000000001" customHeight="1">
      <c r="A350" s="8"/>
      <c r="B350" s="8"/>
      <c r="C350" s="8"/>
      <c r="D350" s="8"/>
      <c r="E350" s="8"/>
      <c r="F350" s="8"/>
      <c r="G350" s="73"/>
      <c r="H350" s="73"/>
      <c r="I350" s="73"/>
      <c r="J350" s="73"/>
      <c r="K350" s="73"/>
    </row>
    <row r="351" spans="1:11" ht="19.95" customHeight="1">
      <c r="A351" s="74" t="s">
        <v>477</v>
      </c>
      <c r="B351" s="74"/>
      <c r="C351" s="74"/>
      <c r="D351" s="74"/>
      <c r="E351" s="74"/>
      <c r="F351" s="74"/>
      <c r="G351" s="74"/>
      <c r="H351" s="74"/>
      <c r="I351" s="74"/>
      <c r="J351" s="74"/>
      <c r="K351" s="74"/>
    </row>
    <row r="352" spans="1:11" ht="15" customHeight="1">
      <c r="A352" s="75" t="s">
        <v>137</v>
      </c>
      <c r="B352" s="75"/>
      <c r="C352" s="75"/>
      <c r="D352" s="76" t="s">
        <v>3</v>
      </c>
      <c r="E352" s="76"/>
      <c r="F352" s="12" t="s">
        <v>4</v>
      </c>
      <c r="G352" s="76" t="s">
        <v>123</v>
      </c>
      <c r="H352" s="76"/>
      <c r="I352" s="76" t="s">
        <v>124</v>
      </c>
      <c r="J352" s="76"/>
      <c r="K352" s="12" t="s">
        <v>125</v>
      </c>
    </row>
    <row r="353" spans="1:11" ht="21" customHeight="1">
      <c r="A353" s="13" t="s">
        <v>404</v>
      </c>
      <c r="B353" s="77" t="s">
        <v>405</v>
      </c>
      <c r="C353" s="77"/>
      <c r="D353" s="78" t="s">
        <v>147</v>
      </c>
      <c r="E353" s="78"/>
      <c r="F353" s="13" t="s">
        <v>189</v>
      </c>
      <c r="G353" s="79">
        <v>0.94299999999999995</v>
      </c>
      <c r="H353" s="79"/>
      <c r="I353" s="80">
        <v>96.94</v>
      </c>
      <c r="J353" s="80"/>
      <c r="K353" s="14">
        <v>91.41</v>
      </c>
    </row>
    <row r="354" spans="1:11" ht="15" customHeight="1">
      <c r="A354" s="13" t="s">
        <v>361</v>
      </c>
      <c r="B354" s="77" t="s">
        <v>362</v>
      </c>
      <c r="C354" s="77"/>
      <c r="D354" s="78" t="s">
        <v>22</v>
      </c>
      <c r="E354" s="78"/>
      <c r="F354" s="13" t="s">
        <v>142</v>
      </c>
      <c r="G354" s="79">
        <v>255</v>
      </c>
      <c r="H354" s="79"/>
      <c r="I354" s="80">
        <v>0.85</v>
      </c>
      <c r="J354" s="80"/>
      <c r="K354" s="14">
        <v>216.75</v>
      </c>
    </row>
    <row r="355" spans="1:11" ht="21" customHeight="1">
      <c r="A355" s="13" t="s">
        <v>478</v>
      </c>
      <c r="B355" s="77" t="s">
        <v>479</v>
      </c>
      <c r="C355" s="77"/>
      <c r="D355" s="78" t="s">
        <v>147</v>
      </c>
      <c r="E355" s="78"/>
      <c r="F355" s="13" t="s">
        <v>189</v>
      </c>
      <c r="G355" s="79">
        <v>0.20899999999999999</v>
      </c>
      <c r="H355" s="79"/>
      <c r="I355" s="80">
        <v>104.16</v>
      </c>
      <c r="J355" s="80"/>
      <c r="K355" s="14">
        <v>21.77</v>
      </c>
    </row>
    <row r="356" spans="1:11" ht="21" customHeight="1">
      <c r="A356" s="13" t="s">
        <v>480</v>
      </c>
      <c r="B356" s="77" t="s">
        <v>481</v>
      </c>
      <c r="C356" s="77"/>
      <c r="D356" s="78" t="s">
        <v>147</v>
      </c>
      <c r="E356" s="78"/>
      <c r="F356" s="13" t="s">
        <v>189</v>
      </c>
      <c r="G356" s="79">
        <v>0.627</v>
      </c>
      <c r="H356" s="79"/>
      <c r="I356" s="80">
        <v>104.7</v>
      </c>
      <c r="J356" s="80"/>
      <c r="K356" s="14">
        <v>65.650000000000006</v>
      </c>
    </row>
    <row r="357" spans="1:11" ht="15" customHeight="1">
      <c r="A357" s="8"/>
      <c r="B357" s="8"/>
      <c r="C357" s="8"/>
      <c r="D357" s="8"/>
      <c r="E357" s="8"/>
      <c r="F357" s="8"/>
      <c r="G357" s="81" t="s">
        <v>149</v>
      </c>
      <c r="H357" s="81"/>
      <c r="I357" s="81"/>
      <c r="J357" s="81"/>
      <c r="K357" s="15">
        <v>395.58</v>
      </c>
    </row>
    <row r="358" spans="1:11" ht="15" customHeight="1">
      <c r="A358" s="75" t="s">
        <v>122</v>
      </c>
      <c r="B358" s="75"/>
      <c r="C358" s="75"/>
      <c r="D358" s="76" t="s">
        <v>3</v>
      </c>
      <c r="E358" s="76"/>
      <c r="F358" s="12" t="s">
        <v>4</v>
      </c>
      <c r="G358" s="76" t="s">
        <v>123</v>
      </c>
      <c r="H358" s="76"/>
      <c r="I358" s="76" t="s">
        <v>124</v>
      </c>
      <c r="J358" s="76"/>
      <c r="K358" s="12" t="s">
        <v>125</v>
      </c>
    </row>
    <row r="359" spans="1:11" ht="15" customHeight="1">
      <c r="A359" s="13" t="s">
        <v>152</v>
      </c>
      <c r="B359" s="77" t="s">
        <v>153</v>
      </c>
      <c r="C359" s="77"/>
      <c r="D359" s="78" t="s">
        <v>22</v>
      </c>
      <c r="E359" s="78"/>
      <c r="F359" s="13" t="s">
        <v>128</v>
      </c>
      <c r="G359" s="79">
        <v>6</v>
      </c>
      <c r="H359" s="79"/>
      <c r="I359" s="80">
        <v>24.14</v>
      </c>
      <c r="J359" s="80"/>
      <c r="K359" s="14">
        <v>144.84</v>
      </c>
    </row>
    <row r="360" spans="1:11" ht="18" customHeight="1">
      <c r="A360" s="8"/>
      <c r="B360" s="8"/>
      <c r="C360" s="8"/>
      <c r="D360" s="8"/>
      <c r="E360" s="8"/>
      <c r="F360" s="8"/>
      <c r="G360" s="81" t="s">
        <v>131</v>
      </c>
      <c r="H360" s="81"/>
      <c r="I360" s="81"/>
      <c r="J360" s="81"/>
      <c r="K360" s="15">
        <v>144.84</v>
      </c>
    </row>
    <row r="361" spans="1:11" ht="15" customHeight="1">
      <c r="A361" s="8"/>
      <c r="B361" s="8"/>
      <c r="C361" s="8"/>
      <c r="D361" s="8"/>
      <c r="E361" s="8"/>
      <c r="F361" s="8"/>
      <c r="G361" s="82" t="s">
        <v>132</v>
      </c>
      <c r="H361" s="82"/>
      <c r="I361" s="82"/>
      <c r="J361" s="82"/>
      <c r="K361" s="4">
        <v>540.41999999999996</v>
      </c>
    </row>
    <row r="362" spans="1:11" ht="15" customHeight="1">
      <c r="A362" s="8"/>
      <c r="B362" s="8"/>
      <c r="C362" s="8"/>
      <c r="D362" s="8"/>
      <c r="E362" s="8"/>
      <c r="F362" s="8"/>
      <c r="G362" s="82" t="s">
        <v>133</v>
      </c>
      <c r="H362" s="82"/>
      <c r="I362" s="82"/>
      <c r="J362" s="82"/>
      <c r="K362" s="4">
        <v>49.56</v>
      </c>
    </row>
    <row r="363" spans="1:11" ht="15" customHeight="1">
      <c r="A363" s="8"/>
      <c r="B363" s="8"/>
      <c r="C363" s="8"/>
      <c r="D363" s="8"/>
      <c r="E363" s="8"/>
      <c r="F363" s="8"/>
      <c r="G363" s="82" t="s">
        <v>134</v>
      </c>
      <c r="H363" s="82"/>
      <c r="I363" s="82"/>
      <c r="J363" s="82"/>
      <c r="K363" s="4">
        <v>130.94</v>
      </c>
    </row>
    <row r="364" spans="1:11" ht="15" customHeight="1">
      <c r="A364" s="8"/>
      <c r="B364" s="8"/>
      <c r="C364" s="8"/>
      <c r="D364" s="8"/>
      <c r="E364" s="8"/>
      <c r="F364" s="8"/>
      <c r="G364" s="82" t="s">
        <v>135</v>
      </c>
      <c r="H364" s="82"/>
      <c r="I364" s="82"/>
      <c r="J364" s="82"/>
      <c r="K364" s="4">
        <v>671.36</v>
      </c>
    </row>
    <row r="365" spans="1:11" ht="10.050000000000001" customHeight="1">
      <c r="A365" s="8"/>
      <c r="B365" s="8"/>
      <c r="C365" s="8"/>
      <c r="D365" s="8"/>
      <c r="E365" s="8"/>
      <c r="F365" s="8"/>
      <c r="G365" s="73"/>
      <c r="H365" s="73"/>
      <c r="I365" s="73"/>
      <c r="J365" s="73"/>
      <c r="K365" s="73"/>
    </row>
    <row r="366" spans="1:11" ht="19.95" customHeight="1">
      <c r="A366" s="74" t="s">
        <v>482</v>
      </c>
      <c r="B366" s="74"/>
      <c r="C366" s="74"/>
      <c r="D366" s="74"/>
      <c r="E366" s="74"/>
      <c r="F366" s="74"/>
      <c r="G366" s="74"/>
      <c r="H366" s="74"/>
      <c r="I366" s="74"/>
      <c r="J366" s="74"/>
      <c r="K366" s="74"/>
    </row>
    <row r="367" spans="1:11" ht="15" customHeight="1">
      <c r="A367" s="75" t="s">
        <v>154</v>
      </c>
      <c r="B367" s="75"/>
      <c r="C367" s="75"/>
      <c r="D367" s="76" t="s">
        <v>3</v>
      </c>
      <c r="E367" s="76"/>
      <c r="F367" s="12" t="s">
        <v>4</v>
      </c>
      <c r="G367" s="76" t="s">
        <v>123</v>
      </c>
      <c r="H367" s="76"/>
      <c r="I367" s="76" t="s">
        <v>124</v>
      </c>
      <c r="J367" s="76"/>
      <c r="K367" s="12" t="s">
        <v>125</v>
      </c>
    </row>
    <row r="368" spans="1:11" ht="21" customHeight="1">
      <c r="A368" s="13" t="s">
        <v>483</v>
      </c>
      <c r="B368" s="77" t="s">
        <v>484</v>
      </c>
      <c r="C368" s="77"/>
      <c r="D368" s="78" t="s">
        <v>147</v>
      </c>
      <c r="E368" s="78"/>
      <c r="F368" s="13" t="s">
        <v>189</v>
      </c>
      <c r="G368" s="79">
        <v>1</v>
      </c>
      <c r="H368" s="79"/>
      <c r="I368" s="80">
        <v>540.41999999999996</v>
      </c>
      <c r="J368" s="80"/>
      <c r="K368" s="14">
        <v>540.41999999999996</v>
      </c>
    </row>
    <row r="369" spans="1:11" ht="21" customHeight="1">
      <c r="A369" s="13" t="s">
        <v>485</v>
      </c>
      <c r="B369" s="77" t="s">
        <v>486</v>
      </c>
      <c r="C369" s="77"/>
      <c r="D369" s="78" t="s">
        <v>147</v>
      </c>
      <c r="E369" s="78"/>
      <c r="F369" s="13" t="s">
        <v>189</v>
      </c>
      <c r="G369" s="79">
        <v>1</v>
      </c>
      <c r="H369" s="79"/>
      <c r="I369" s="80">
        <v>68.319999999999993</v>
      </c>
      <c r="J369" s="80"/>
      <c r="K369" s="14">
        <v>68.319999999999993</v>
      </c>
    </row>
    <row r="370" spans="1:11" ht="15" customHeight="1">
      <c r="A370" s="8"/>
      <c r="B370" s="8"/>
      <c r="C370" s="8"/>
      <c r="D370" s="8"/>
      <c r="E370" s="8"/>
      <c r="F370" s="8"/>
      <c r="G370" s="81" t="s">
        <v>157</v>
      </c>
      <c r="H370" s="81"/>
      <c r="I370" s="81"/>
      <c r="J370" s="81"/>
      <c r="K370" s="15">
        <v>608.74</v>
      </c>
    </row>
    <row r="371" spans="1:11" ht="15" customHeight="1">
      <c r="A371" s="8"/>
      <c r="B371" s="8"/>
      <c r="C371" s="8"/>
      <c r="D371" s="8"/>
      <c r="E371" s="8"/>
      <c r="F371" s="8"/>
      <c r="G371" s="82" t="s">
        <v>132</v>
      </c>
      <c r="H371" s="82"/>
      <c r="I371" s="82"/>
      <c r="J371" s="82"/>
      <c r="K371" s="4">
        <v>608.74</v>
      </c>
    </row>
    <row r="372" spans="1:11" ht="15" customHeight="1">
      <c r="A372" s="8"/>
      <c r="B372" s="8"/>
      <c r="C372" s="8"/>
      <c r="D372" s="8"/>
      <c r="E372" s="8"/>
      <c r="F372" s="8"/>
      <c r="G372" s="82" t="s">
        <v>133</v>
      </c>
      <c r="H372" s="82"/>
      <c r="I372" s="82"/>
      <c r="J372" s="82"/>
      <c r="K372" s="4">
        <v>74.31</v>
      </c>
    </row>
    <row r="373" spans="1:11" ht="15" customHeight="1">
      <c r="A373" s="8"/>
      <c r="B373" s="8"/>
      <c r="C373" s="8"/>
      <c r="D373" s="8"/>
      <c r="E373" s="8"/>
      <c r="F373" s="8"/>
      <c r="G373" s="82" t="s">
        <v>134</v>
      </c>
      <c r="H373" s="82"/>
      <c r="I373" s="82"/>
      <c r="J373" s="82"/>
      <c r="K373" s="4">
        <v>147.5</v>
      </c>
    </row>
    <row r="374" spans="1:11" ht="15" customHeight="1">
      <c r="A374" s="8"/>
      <c r="B374" s="8"/>
      <c r="C374" s="8"/>
      <c r="D374" s="8"/>
      <c r="E374" s="8"/>
      <c r="F374" s="8"/>
      <c r="G374" s="82" t="s">
        <v>135</v>
      </c>
      <c r="H374" s="82"/>
      <c r="I374" s="82"/>
      <c r="J374" s="82"/>
      <c r="K374" s="4">
        <v>756.24</v>
      </c>
    </row>
    <row r="375" spans="1:11" ht="10.050000000000001" customHeight="1">
      <c r="A375" s="8"/>
      <c r="B375" s="8"/>
      <c r="C375" s="8"/>
      <c r="D375" s="8"/>
      <c r="E375" s="8"/>
      <c r="F375" s="8"/>
      <c r="G375" s="73"/>
      <c r="H375" s="73"/>
      <c r="I375" s="73"/>
      <c r="J375" s="73"/>
      <c r="K375" s="73"/>
    </row>
    <row r="376" spans="1:11" ht="19.95" customHeight="1">
      <c r="A376" s="74" t="s">
        <v>487</v>
      </c>
      <c r="B376" s="74"/>
      <c r="C376" s="74"/>
      <c r="D376" s="74"/>
      <c r="E376" s="74"/>
      <c r="F376" s="74"/>
      <c r="G376" s="74"/>
      <c r="H376" s="74"/>
      <c r="I376" s="74"/>
      <c r="J376" s="74"/>
      <c r="K376" s="74"/>
    </row>
    <row r="377" spans="1:11" ht="15" customHeight="1">
      <c r="A377" s="75" t="s">
        <v>154</v>
      </c>
      <c r="B377" s="75"/>
      <c r="C377" s="75"/>
      <c r="D377" s="76" t="s">
        <v>3</v>
      </c>
      <c r="E377" s="76"/>
      <c r="F377" s="12" t="s">
        <v>4</v>
      </c>
      <c r="G377" s="76" t="s">
        <v>123</v>
      </c>
      <c r="H377" s="76"/>
      <c r="I377" s="76" t="s">
        <v>124</v>
      </c>
      <c r="J377" s="76"/>
      <c r="K377" s="12" t="s">
        <v>125</v>
      </c>
    </row>
    <row r="378" spans="1:11" ht="21" customHeight="1">
      <c r="A378" s="13" t="s">
        <v>488</v>
      </c>
      <c r="B378" s="77" t="s">
        <v>489</v>
      </c>
      <c r="C378" s="77"/>
      <c r="D378" s="78" t="s">
        <v>147</v>
      </c>
      <c r="E378" s="78"/>
      <c r="F378" s="13" t="s">
        <v>189</v>
      </c>
      <c r="G378" s="79">
        <v>1</v>
      </c>
      <c r="H378" s="79"/>
      <c r="I378" s="80">
        <v>569.82000000000005</v>
      </c>
      <c r="J378" s="80"/>
      <c r="K378" s="14">
        <v>569.82000000000005</v>
      </c>
    </row>
    <row r="379" spans="1:11" ht="21" customHeight="1">
      <c r="A379" s="13" t="s">
        <v>485</v>
      </c>
      <c r="B379" s="77" t="s">
        <v>486</v>
      </c>
      <c r="C379" s="77"/>
      <c r="D379" s="78" t="s">
        <v>147</v>
      </c>
      <c r="E379" s="78"/>
      <c r="F379" s="13" t="s">
        <v>189</v>
      </c>
      <c r="G379" s="79">
        <v>1</v>
      </c>
      <c r="H379" s="79"/>
      <c r="I379" s="80">
        <v>68.319999999999993</v>
      </c>
      <c r="J379" s="80"/>
      <c r="K379" s="14">
        <v>68.319999999999993</v>
      </c>
    </row>
    <row r="380" spans="1:11" ht="15" customHeight="1">
      <c r="A380" s="8"/>
      <c r="B380" s="8"/>
      <c r="C380" s="8"/>
      <c r="D380" s="8"/>
      <c r="E380" s="8"/>
      <c r="F380" s="8"/>
      <c r="G380" s="81" t="s">
        <v>157</v>
      </c>
      <c r="H380" s="81"/>
      <c r="I380" s="81"/>
      <c r="J380" s="81"/>
      <c r="K380" s="15">
        <v>638.14</v>
      </c>
    </row>
    <row r="381" spans="1:11" ht="15" customHeight="1">
      <c r="A381" s="8"/>
      <c r="B381" s="8"/>
      <c r="C381" s="8"/>
      <c r="D381" s="8"/>
      <c r="E381" s="8"/>
      <c r="F381" s="8"/>
      <c r="G381" s="82" t="s">
        <v>132</v>
      </c>
      <c r="H381" s="82"/>
      <c r="I381" s="82"/>
      <c r="J381" s="82"/>
      <c r="K381" s="4">
        <v>638.14</v>
      </c>
    </row>
    <row r="382" spans="1:11" ht="15" customHeight="1">
      <c r="A382" s="8"/>
      <c r="B382" s="8"/>
      <c r="C382" s="8"/>
      <c r="D382" s="8"/>
      <c r="E382" s="8"/>
      <c r="F382" s="8"/>
      <c r="G382" s="82" t="s">
        <v>133</v>
      </c>
      <c r="H382" s="82"/>
      <c r="I382" s="82"/>
      <c r="J382" s="82"/>
      <c r="K382" s="4">
        <v>74.31</v>
      </c>
    </row>
    <row r="383" spans="1:11" ht="15" customHeight="1">
      <c r="A383" s="8"/>
      <c r="B383" s="8"/>
      <c r="C383" s="8"/>
      <c r="D383" s="8"/>
      <c r="E383" s="8"/>
      <c r="F383" s="8"/>
      <c r="G383" s="82" t="s">
        <v>134</v>
      </c>
      <c r="H383" s="82"/>
      <c r="I383" s="82"/>
      <c r="J383" s="82"/>
      <c r="K383" s="4">
        <v>154.62</v>
      </c>
    </row>
    <row r="384" spans="1:11" ht="15" customHeight="1">
      <c r="A384" s="8"/>
      <c r="B384" s="8"/>
      <c r="C384" s="8"/>
      <c r="D384" s="8"/>
      <c r="E384" s="8"/>
      <c r="F384" s="8"/>
      <c r="G384" s="82" t="s">
        <v>135</v>
      </c>
      <c r="H384" s="82"/>
      <c r="I384" s="82"/>
      <c r="J384" s="82"/>
      <c r="K384" s="4">
        <v>792.76</v>
      </c>
    </row>
    <row r="385" spans="1:11" ht="10.050000000000001" customHeight="1">
      <c r="A385" s="8"/>
      <c r="B385" s="8"/>
      <c r="C385" s="8"/>
      <c r="D385" s="8"/>
      <c r="E385" s="8"/>
      <c r="F385" s="8"/>
      <c r="G385" s="73"/>
      <c r="H385" s="73"/>
      <c r="I385" s="73"/>
      <c r="J385" s="73"/>
      <c r="K385" s="73"/>
    </row>
    <row r="386" spans="1:11" ht="19.95" customHeight="1">
      <c r="A386" s="74" t="s">
        <v>490</v>
      </c>
      <c r="B386" s="74"/>
      <c r="C386" s="74"/>
      <c r="D386" s="74"/>
      <c r="E386" s="74"/>
      <c r="F386" s="74"/>
      <c r="G386" s="74"/>
      <c r="H386" s="74"/>
      <c r="I386" s="74"/>
      <c r="J386" s="74"/>
      <c r="K386" s="74"/>
    </row>
    <row r="387" spans="1:11" ht="15" customHeight="1">
      <c r="A387" s="75" t="s">
        <v>137</v>
      </c>
      <c r="B387" s="75"/>
      <c r="C387" s="75"/>
      <c r="D387" s="76" t="s">
        <v>3</v>
      </c>
      <c r="E387" s="76"/>
      <c r="F387" s="12" t="s">
        <v>4</v>
      </c>
      <c r="G387" s="76" t="s">
        <v>123</v>
      </c>
      <c r="H387" s="76"/>
      <c r="I387" s="76" t="s">
        <v>124</v>
      </c>
      <c r="J387" s="76"/>
      <c r="K387" s="12" t="s">
        <v>125</v>
      </c>
    </row>
    <row r="388" spans="1:11" ht="21" customHeight="1">
      <c r="A388" s="13" t="s">
        <v>404</v>
      </c>
      <c r="B388" s="77" t="s">
        <v>405</v>
      </c>
      <c r="C388" s="77"/>
      <c r="D388" s="78" t="s">
        <v>147</v>
      </c>
      <c r="E388" s="78"/>
      <c r="F388" s="13" t="s">
        <v>189</v>
      </c>
      <c r="G388" s="79">
        <v>0.91300000000000003</v>
      </c>
      <c r="H388" s="79"/>
      <c r="I388" s="80">
        <v>96.94</v>
      </c>
      <c r="J388" s="80"/>
      <c r="K388" s="14">
        <v>88.51</v>
      </c>
    </row>
    <row r="389" spans="1:11" ht="15" customHeight="1">
      <c r="A389" s="13" t="s">
        <v>361</v>
      </c>
      <c r="B389" s="77" t="s">
        <v>362</v>
      </c>
      <c r="C389" s="77"/>
      <c r="D389" s="78" t="s">
        <v>22</v>
      </c>
      <c r="E389" s="78"/>
      <c r="F389" s="13" t="s">
        <v>142</v>
      </c>
      <c r="G389" s="79">
        <v>293</v>
      </c>
      <c r="H389" s="79"/>
      <c r="I389" s="80">
        <v>0.85</v>
      </c>
      <c r="J389" s="80"/>
      <c r="K389" s="14">
        <v>249.05</v>
      </c>
    </row>
    <row r="390" spans="1:11" ht="21" customHeight="1">
      <c r="A390" s="13" t="s">
        <v>478</v>
      </c>
      <c r="B390" s="77" t="s">
        <v>479</v>
      </c>
      <c r="C390" s="77"/>
      <c r="D390" s="78" t="s">
        <v>147</v>
      </c>
      <c r="E390" s="78"/>
      <c r="F390" s="13" t="s">
        <v>189</v>
      </c>
      <c r="G390" s="79">
        <v>0.20899999999999999</v>
      </c>
      <c r="H390" s="79"/>
      <c r="I390" s="80">
        <v>104.16</v>
      </c>
      <c r="J390" s="80"/>
      <c r="K390" s="14">
        <v>21.77</v>
      </c>
    </row>
    <row r="391" spans="1:11" ht="21" customHeight="1">
      <c r="A391" s="13" t="s">
        <v>480</v>
      </c>
      <c r="B391" s="77" t="s">
        <v>481</v>
      </c>
      <c r="C391" s="77"/>
      <c r="D391" s="78" t="s">
        <v>147</v>
      </c>
      <c r="E391" s="78"/>
      <c r="F391" s="13" t="s">
        <v>189</v>
      </c>
      <c r="G391" s="79">
        <v>0.627</v>
      </c>
      <c r="H391" s="79"/>
      <c r="I391" s="80">
        <v>104.7</v>
      </c>
      <c r="J391" s="80"/>
      <c r="K391" s="14">
        <v>65.650000000000006</v>
      </c>
    </row>
    <row r="392" spans="1:11" ht="15" customHeight="1">
      <c r="A392" s="8"/>
      <c r="B392" s="8"/>
      <c r="C392" s="8"/>
      <c r="D392" s="8"/>
      <c r="E392" s="8"/>
      <c r="F392" s="8"/>
      <c r="G392" s="81" t="s">
        <v>149</v>
      </c>
      <c r="H392" s="81"/>
      <c r="I392" s="81"/>
      <c r="J392" s="81"/>
      <c r="K392" s="15">
        <v>424.98</v>
      </c>
    </row>
    <row r="393" spans="1:11" ht="15" customHeight="1">
      <c r="A393" s="75" t="s">
        <v>122</v>
      </c>
      <c r="B393" s="75"/>
      <c r="C393" s="75"/>
      <c r="D393" s="76" t="s">
        <v>3</v>
      </c>
      <c r="E393" s="76"/>
      <c r="F393" s="12" t="s">
        <v>4</v>
      </c>
      <c r="G393" s="76" t="s">
        <v>123</v>
      </c>
      <c r="H393" s="76"/>
      <c r="I393" s="76" t="s">
        <v>124</v>
      </c>
      <c r="J393" s="76"/>
      <c r="K393" s="12" t="s">
        <v>125</v>
      </c>
    </row>
    <row r="394" spans="1:11" ht="15" customHeight="1">
      <c r="A394" s="13" t="s">
        <v>152</v>
      </c>
      <c r="B394" s="77" t="s">
        <v>153</v>
      </c>
      <c r="C394" s="77"/>
      <c r="D394" s="78" t="s">
        <v>22</v>
      </c>
      <c r="E394" s="78"/>
      <c r="F394" s="13" t="s">
        <v>128</v>
      </c>
      <c r="G394" s="79">
        <v>6</v>
      </c>
      <c r="H394" s="79"/>
      <c r="I394" s="80">
        <v>24.14</v>
      </c>
      <c r="J394" s="80"/>
      <c r="K394" s="14">
        <v>144.84</v>
      </c>
    </row>
    <row r="395" spans="1:11" ht="18" customHeight="1">
      <c r="A395" s="8"/>
      <c r="B395" s="8"/>
      <c r="C395" s="8"/>
      <c r="D395" s="8"/>
      <c r="E395" s="8"/>
      <c r="F395" s="8"/>
      <c r="G395" s="81" t="s">
        <v>131</v>
      </c>
      <c r="H395" s="81"/>
      <c r="I395" s="81"/>
      <c r="J395" s="81"/>
      <c r="K395" s="15">
        <v>144.84</v>
      </c>
    </row>
    <row r="396" spans="1:11" ht="15" customHeight="1">
      <c r="A396" s="8"/>
      <c r="B396" s="8"/>
      <c r="C396" s="8"/>
      <c r="D396" s="8"/>
      <c r="E396" s="8"/>
      <c r="F396" s="8"/>
      <c r="G396" s="82" t="s">
        <v>132</v>
      </c>
      <c r="H396" s="82"/>
      <c r="I396" s="82"/>
      <c r="J396" s="82"/>
      <c r="K396" s="4">
        <v>569.82000000000005</v>
      </c>
    </row>
    <row r="397" spans="1:11" ht="15" customHeight="1">
      <c r="A397" s="8"/>
      <c r="B397" s="8"/>
      <c r="C397" s="8"/>
      <c r="D397" s="8"/>
      <c r="E397" s="8"/>
      <c r="F397" s="8"/>
      <c r="G397" s="82" t="s">
        <v>133</v>
      </c>
      <c r="H397" s="82"/>
      <c r="I397" s="82"/>
      <c r="J397" s="82"/>
      <c r="K397" s="4">
        <v>49.56</v>
      </c>
    </row>
    <row r="398" spans="1:11" ht="15" customHeight="1">
      <c r="A398" s="8"/>
      <c r="B398" s="8"/>
      <c r="C398" s="8"/>
      <c r="D398" s="8"/>
      <c r="E398" s="8"/>
      <c r="F398" s="8"/>
      <c r="G398" s="82" t="s">
        <v>134</v>
      </c>
      <c r="H398" s="82"/>
      <c r="I398" s="82"/>
      <c r="J398" s="82"/>
      <c r="K398" s="4">
        <v>138.07</v>
      </c>
    </row>
    <row r="399" spans="1:11" ht="15" customHeight="1">
      <c r="A399" s="8"/>
      <c r="B399" s="8"/>
      <c r="C399" s="8"/>
      <c r="D399" s="8"/>
      <c r="E399" s="8"/>
      <c r="F399" s="8"/>
      <c r="G399" s="82" t="s">
        <v>135</v>
      </c>
      <c r="H399" s="82"/>
      <c r="I399" s="82"/>
      <c r="J399" s="82"/>
      <c r="K399" s="4">
        <v>707.89</v>
      </c>
    </row>
    <row r="400" spans="1:11" ht="10.050000000000001" customHeight="1">
      <c r="A400" s="8"/>
      <c r="B400" s="8"/>
      <c r="C400" s="8"/>
      <c r="D400" s="8"/>
      <c r="E400" s="8"/>
      <c r="F400" s="8"/>
      <c r="G400" s="73"/>
      <c r="H400" s="73"/>
      <c r="I400" s="73"/>
      <c r="J400" s="73"/>
      <c r="K400" s="73"/>
    </row>
    <row r="401" spans="1:11" ht="19.95" customHeight="1">
      <c r="A401" s="74" t="s">
        <v>491</v>
      </c>
      <c r="B401" s="74"/>
      <c r="C401" s="74"/>
      <c r="D401" s="74"/>
      <c r="E401" s="74"/>
      <c r="F401" s="74"/>
      <c r="G401" s="74"/>
      <c r="H401" s="74"/>
      <c r="I401" s="74"/>
      <c r="J401" s="74"/>
      <c r="K401" s="74"/>
    </row>
    <row r="402" spans="1:11" ht="15" customHeight="1">
      <c r="A402" s="75" t="s">
        <v>137</v>
      </c>
      <c r="B402" s="75"/>
      <c r="C402" s="75"/>
      <c r="D402" s="76" t="s">
        <v>3</v>
      </c>
      <c r="E402" s="76"/>
      <c r="F402" s="12" t="s">
        <v>4</v>
      </c>
      <c r="G402" s="76" t="s">
        <v>123</v>
      </c>
      <c r="H402" s="76"/>
      <c r="I402" s="76" t="s">
        <v>124</v>
      </c>
      <c r="J402" s="76"/>
      <c r="K402" s="12" t="s">
        <v>125</v>
      </c>
    </row>
    <row r="403" spans="1:11" ht="15" customHeight="1">
      <c r="A403" s="13" t="s">
        <v>492</v>
      </c>
      <c r="B403" s="77" t="s">
        <v>493</v>
      </c>
      <c r="C403" s="77"/>
      <c r="D403" s="78" t="s">
        <v>147</v>
      </c>
      <c r="E403" s="78"/>
      <c r="F403" s="13" t="s">
        <v>189</v>
      </c>
      <c r="G403" s="79">
        <v>1</v>
      </c>
      <c r="H403" s="79"/>
      <c r="I403" s="80">
        <v>407</v>
      </c>
      <c r="J403" s="80"/>
      <c r="K403" s="14">
        <v>407</v>
      </c>
    </row>
    <row r="404" spans="1:11" ht="21" customHeight="1">
      <c r="A404" s="13" t="s">
        <v>494</v>
      </c>
      <c r="B404" s="77" t="s">
        <v>495</v>
      </c>
      <c r="C404" s="77"/>
      <c r="D404" s="78" t="s">
        <v>147</v>
      </c>
      <c r="E404" s="78"/>
      <c r="F404" s="13" t="s">
        <v>189</v>
      </c>
      <c r="G404" s="79">
        <v>1</v>
      </c>
      <c r="H404" s="79"/>
      <c r="I404" s="80">
        <v>32</v>
      </c>
      <c r="J404" s="80"/>
      <c r="K404" s="14">
        <v>32</v>
      </c>
    </row>
    <row r="405" spans="1:11" ht="15" customHeight="1">
      <c r="A405" s="8"/>
      <c r="B405" s="8"/>
      <c r="C405" s="8"/>
      <c r="D405" s="8"/>
      <c r="E405" s="8"/>
      <c r="F405" s="8"/>
      <c r="G405" s="81" t="s">
        <v>149</v>
      </c>
      <c r="H405" s="81"/>
      <c r="I405" s="81"/>
      <c r="J405" s="81"/>
      <c r="K405" s="15">
        <v>439</v>
      </c>
    </row>
    <row r="406" spans="1:11" ht="15" customHeight="1">
      <c r="A406" s="75" t="s">
        <v>154</v>
      </c>
      <c r="B406" s="75"/>
      <c r="C406" s="75"/>
      <c r="D406" s="76" t="s">
        <v>3</v>
      </c>
      <c r="E406" s="76"/>
      <c r="F406" s="12" t="s">
        <v>4</v>
      </c>
      <c r="G406" s="76" t="s">
        <v>123</v>
      </c>
      <c r="H406" s="76"/>
      <c r="I406" s="76" t="s">
        <v>124</v>
      </c>
      <c r="J406" s="76"/>
      <c r="K406" s="12" t="s">
        <v>125</v>
      </c>
    </row>
    <row r="407" spans="1:11" ht="28.95" customHeight="1">
      <c r="A407" s="13" t="s">
        <v>496</v>
      </c>
      <c r="B407" s="77" t="s">
        <v>497</v>
      </c>
      <c r="C407" s="77"/>
      <c r="D407" s="78" t="s">
        <v>147</v>
      </c>
      <c r="E407" s="78"/>
      <c r="F407" s="13" t="s">
        <v>189</v>
      </c>
      <c r="G407" s="79">
        <v>1</v>
      </c>
      <c r="H407" s="79"/>
      <c r="I407" s="80">
        <v>68.319999999999993</v>
      </c>
      <c r="J407" s="80"/>
      <c r="K407" s="14">
        <v>68.319999999999993</v>
      </c>
    </row>
    <row r="408" spans="1:11" ht="15" customHeight="1">
      <c r="A408" s="8"/>
      <c r="B408" s="8"/>
      <c r="C408" s="8"/>
      <c r="D408" s="8"/>
      <c r="E408" s="8"/>
      <c r="F408" s="8"/>
      <c r="G408" s="81" t="s">
        <v>157</v>
      </c>
      <c r="H408" s="81"/>
      <c r="I408" s="81"/>
      <c r="J408" s="81"/>
      <c r="K408" s="15">
        <v>68.319999999999993</v>
      </c>
    </row>
    <row r="409" spans="1:11" ht="15" customHeight="1">
      <c r="A409" s="8"/>
      <c r="B409" s="8"/>
      <c r="C409" s="8"/>
      <c r="D409" s="8"/>
      <c r="E409" s="8"/>
      <c r="F409" s="8"/>
      <c r="G409" s="82" t="s">
        <v>132</v>
      </c>
      <c r="H409" s="82"/>
      <c r="I409" s="82"/>
      <c r="J409" s="82"/>
      <c r="K409" s="4">
        <v>507.32</v>
      </c>
    </row>
    <row r="410" spans="1:11" ht="15" customHeight="1">
      <c r="A410" s="8"/>
      <c r="B410" s="8"/>
      <c r="C410" s="8"/>
      <c r="D410" s="8"/>
      <c r="E410" s="8"/>
      <c r="F410" s="8"/>
      <c r="G410" s="82" t="s">
        <v>133</v>
      </c>
      <c r="H410" s="82"/>
      <c r="I410" s="82"/>
      <c r="J410" s="82"/>
      <c r="K410" s="4">
        <v>24.75</v>
      </c>
    </row>
    <row r="411" spans="1:11" ht="15" customHeight="1">
      <c r="A411" s="8"/>
      <c r="B411" s="8"/>
      <c r="C411" s="8"/>
      <c r="D411" s="8"/>
      <c r="E411" s="8"/>
      <c r="F411" s="8"/>
      <c r="G411" s="82" t="s">
        <v>134</v>
      </c>
      <c r="H411" s="82"/>
      <c r="I411" s="82"/>
      <c r="J411" s="82"/>
      <c r="K411" s="4">
        <v>122.92</v>
      </c>
    </row>
    <row r="412" spans="1:11" ht="15" customHeight="1">
      <c r="A412" s="8"/>
      <c r="B412" s="8"/>
      <c r="C412" s="8"/>
      <c r="D412" s="8"/>
      <c r="E412" s="8"/>
      <c r="F412" s="8"/>
      <c r="G412" s="82" t="s">
        <v>135</v>
      </c>
      <c r="H412" s="82"/>
      <c r="I412" s="82"/>
      <c r="J412" s="82"/>
      <c r="K412" s="4">
        <v>630.24</v>
      </c>
    </row>
    <row r="413" spans="1:11" ht="10.050000000000001" customHeight="1">
      <c r="A413" s="8"/>
      <c r="B413" s="8"/>
      <c r="C413" s="8"/>
      <c r="D413" s="8"/>
      <c r="E413" s="8"/>
      <c r="F413" s="8"/>
      <c r="G413" s="73"/>
      <c r="H413" s="73"/>
      <c r="I413" s="73"/>
      <c r="J413" s="73"/>
      <c r="K413" s="73"/>
    </row>
    <row r="414" spans="1:11" ht="19.95" customHeight="1">
      <c r="A414" s="74" t="s">
        <v>498</v>
      </c>
      <c r="B414" s="74"/>
      <c r="C414" s="74"/>
      <c r="D414" s="74"/>
      <c r="E414" s="74"/>
      <c r="F414" s="74"/>
      <c r="G414" s="74"/>
      <c r="H414" s="74"/>
      <c r="I414" s="74"/>
      <c r="J414" s="74"/>
      <c r="K414" s="74"/>
    </row>
    <row r="415" spans="1:11" ht="15" customHeight="1">
      <c r="A415" s="75" t="s">
        <v>137</v>
      </c>
      <c r="B415" s="75"/>
      <c r="C415" s="75"/>
      <c r="D415" s="76" t="s">
        <v>3</v>
      </c>
      <c r="E415" s="76"/>
      <c r="F415" s="12" t="s">
        <v>4</v>
      </c>
      <c r="G415" s="76" t="s">
        <v>123</v>
      </c>
      <c r="H415" s="76"/>
      <c r="I415" s="76" t="s">
        <v>124</v>
      </c>
      <c r="J415" s="76"/>
      <c r="K415" s="12" t="s">
        <v>125</v>
      </c>
    </row>
    <row r="416" spans="1:11" ht="28.95" customHeight="1">
      <c r="A416" s="13" t="s">
        <v>326</v>
      </c>
      <c r="B416" s="77" t="s">
        <v>327</v>
      </c>
      <c r="C416" s="77"/>
      <c r="D416" s="78" t="s">
        <v>147</v>
      </c>
      <c r="E416" s="78"/>
      <c r="F416" s="13" t="s">
        <v>189</v>
      </c>
      <c r="G416" s="79">
        <v>1</v>
      </c>
      <c r="H416" s="79"/>
      <c r="I416" s="80">
        <v>512</v>
      </c>
      <c r="J416" s="80"/>
      <c r="K416" s="14">
        <v>512</v>
      </c>
    </row>
    <row r="417" spans="1:11" ht="21" customHeight="1">
      <c r="A417" s="13" t="s">
        <v>494</v>
      </c>
      <c r="B417" s="77" t="s">
        <v>495</v>
      </c>
      <c r="C417" s="77"/>
      <c r="D417" s="78" t="s">
        <v>147</v>
      </c>
      <c r="E417" s="78"/>
      <c r="F417" s="13" t="s">
        <v>189</v>
      </c>
      <c r="G417" s="79">
        <v>1</v>
      </c>
      <c r="H417" s="79"/>
      <c r="I417" s="80">
        <v>32</v>
      </c>
      <c r="J417" s="80"/>
      <c r="K417" s="14">
        <v>32</v>
      </c>
    </row>
    <row r="418" spans="1:11" ht="15" customHeight="1">
      <c r="A418" s="8"/>
      <c r="B418" s="8"/>
      <c r="C418" s="8"/>
      <c r="D418" s="8"/>
      <c r="E418" s="8"/>
      <c r="F418" s="8"/>
      <c r="G418" s="81" t="s">
        <v>149</v>
      </c>
      <c r="H418" s="81"/>
      <c r="I418" s="81"/>
      <c r="J418" s="81"/>
      <c r="K418" s="15">
        <v>544</v>
      </c>
    </row>
    <row r="419" spans="1:11" ht="15" customHeight="1">
      <c r="A419" s="75" t="s">
        <v>154</v>
      </c>
      <c r="B419" s="75"/>
      <c r="C419" s="75"/>
      <c r="D419" s="76" t="s">
        <v>3</v>
      </c>
      <c r="E419" s="76"/>
      <c r="F419" s="12" t="s">
        <v>4</v>
      </c>
      <c r="G419" s="76" t="s">
        <v>123</v>
      </c>
      <c r="H419" s="76"/>
      <c r="I419" s="76" t="s">
        <v>124</v>
      </c>
      <c r="J419" s="76"/>
      <c r="K419" s="12" t="s">
        <v>125</v>
      </c>
    </row>
    <row r="420" spans="1:11" ht="28.95" customHeight="1">
      <c r="A420" s="13" t="s">
        <v>496</v>
      </c>
      <c r="B420" s="77" t="s">
        <v>497</v>
      </c>
      <c r="C420" s="77"/>
      <c r="D420" s="78" t="s">
        <v>147</v>
      </c>
      <c r="E420" s="78"/>
      <c r="F420" s="13" t="s">
        <v>189</v>
      </c>
      <c r="G420" s="79">
        <v>1</v>
      </c>
      <c r="H420" s="79"/>
      <c r="I420" s="80">
        <v>68.319999999999993</v>
      </c>
      <c r="J420" s="80"/>
      <c r="K420" s="14">
        <v>68.319999999999993</v>
      </c>
    </row>
    <row r="421" spans="1:11" ht="15" customHeight="1">
      <c r="A421" s="8"/>
      <c r="B421" s="8"/>
      <c r="C421" s="8"/>
      <c r="D421" s="8"/>
      <c r="E421" s="8"/>
      <c r="F421" s="8"/>
      <c r="G421" s="81" t="s">
        <v>157</v>
      </c>
      <c r="H421" s="81"/>
      <c r="I421" s="81"/>
      <c r="J421" s="81"/>
      <c r="K421" s="15">
        <v>68.319999999999993</v>
      </c>
    </row>
    <row r="422" spans="1:11" ht="15" customHeight="1">
      <c r="A422" s="8"/>
      <c r="B422" s="8"/>
      <c r="C422" s="8"/>
      <c r="D422" s="8"/>
      <c r="E422" s="8"/>
      <c r="F422" s="8"/>
      <c r="G422" s="82" t="s">
        <v>132</v>
      </c>
      <c r="H422" s="82"/>
      <c r="I422" s="82"/>
      <c r="J422" s="82"/>
      <c r="K422" s="4">
        <v>612.32000000000005</v>
      </c>
    </row>
    <row r="423" spans="1:11" ht="15" customHeight="1">
      <c r="A423" s="8"/>
      <c r="B423" s="8"/>
      <c r="C423" s="8"/>
      <c r="D423" s="8"/>
      <c r="E423" s="8"/>
      <c r="F423" s="8"/>
      <c r="G423" s="82" t="s">
        <v>133</v>
      </c>
      <c r="H423" s="82"/>
      <c r="I423" s="82"/>
      <c r="J423" s="82"/>
      <c r="K423" s="4">
        <v>24.75</v>
      </c>
    </row>
    <row r="424" spans="1:11" ht="15" customHeight="1">
      <c r="A424" s="8"/>
      <c r="B424" s="8"/>
      <c r="C424" s="8"/>
      <c r="D424" s="8"/>
      <c r="E424" s="8"/>
      <c r="F424" s="8"/>
      <c r="G424" s="82" t="s">
        <v>134</v>
      </c>
      <c r="H424" s="82"/>
      <c r="I424" s="82"/>
      <c r="J424" s="82"/>
      <c r="K424" s="4">
        <v>148.37</v>
      </c>
    </row>
    <row r="425" spans="1:11" ht="15" customHeight="1">
      <c r="A425" s="8"/>
      <c r="B425" s="8"/>
      <c r="C425" s="8"/>
      <c r="D425" s="8"/>
      <c r="E425" s="8"/>
      <c r="F425" s="8"/>
      <c r="G425" s="82" t="s">
        <v>135</v>
      </c>
      <c r="H425" s="82"/>
      <c r="I425" s="82"/>
      <c r="J425" s="82"/>
      <c r="K425" s="4">
        <v>760.69</v>
      </c>
    </row>
    <row r="426" spans="1:11" ht="10.050000000000001" customHeight="1">
      <c r="A426" s="8"/>
      <c r="B426" s="8"/>
      <c r="C426" s="8"/>
      <c r="D426" s="8"/>
      <c r="E426" s="8"/>
      <c r="F426" s="8"/>
      <c r="G426" s="73"/>
      <c r="H426" s="73"/>
      <c r="I426" s="73"/>
      <c r="J426" s="73"/>
      <c r="K426" s="73"/>
    </row>
    <row r="427" spans="1:11" ht="19.95" customHeight="1">
      <c r="A427" s="74" t="s">
        <v>499</v>
      </c>
      <c r="B427" s="74"/>
      <c r="C427" s="74"/>
      <c r="D427" s="74"/>
      <c r="E427" s="74"/>
      <c r="F427" s="74"/>
      <c r="G427" s="74"/>
      <c r="H427" s="74"/>
      <c r="I427" s="74"/>
      <c r="J427" s="74"/>
      <c r="K427" s="74"/>
    </row>
    <row r="428" spans="1:11" ht="15" customHeight="1">
      <c r="A428" s="75" t="s">
        <v>364</v>
      </c>
      <c r="B428" s="75"/>
      <c r="C428" s="75"/>
      <c r="D428" s="76" t="s">
        <v>3</v>
      </c>
      <c r="E428" s="76"/>
      <c r="F428" s="12" t="s">
        <v>4</v>
      </c>
      <c r="G428" s="76" t="s">
        <v>123</v>
      </c>
      <c r="H428" s="76"/>
      <c r="I428" s="76" t="s">
        <v>124</v>
      </c>
      <c r="J428" s="76"/>
      <c r="K428" s="12" t="s">
        <v>125</v>
      </c>
    </row>
    <row r="429" spans="1:11" ht="21" customHeight="1">
      <c r="A429" s="13" t="s">
        <v>365</v>
      </c>
      <c r="B429" s="77" t="s">
        <v>366</v>
      </c>
      <c r="C429" s="77"/>
      <c r="D429" s="78" t="s">
        <v>22</v>
      </c>
      <c r="E429" s="78"/>
      <c r="F429" s="13" t="s">
        <v>128</v>
      </c>
      <c r="G429" s="79">
        <v>1</v>
      </c>
      <c r="H429" s="79"/>
      <c r="I429" s="80">
        <v>4.6399999999999997</v>
      </c>
      <c r="J429" s="80"/>
      <c r="K429" s="14">
        <v>4.6399999999999997</v>
      </c>
    </row>
    <row r="430" spans="1:11" ht="21" customHeight="1">
      <c r="A430" s="13" t="s">
        <v>500</v>
      </c>
      <c r="B430" s="77" t="s">
        <v>501</v>
      </c>
      <c r="C430" s="77"/>
      <c r="D430" s="78" t="s">
        <v>22</v>
      </c>
      <c r="E430" s="78"/>
      <c r="F430" s="13" t="s">
        <v>128</v>
      </c>
      <c r="G430" s="79">
        <v>1</v>
      </c>
      <c r="H430" s="79"/>
      <c r="I430" s="80">
        <v>1.2</v>
      </c>
      <c r="J430" s="80"/>
      <c r="K430" s="14">
        <v>1.2</v>
      </c>
    </row>
    <row r="431" spans="1:11" ht="21" customHeight="1">
      <c r="A431" s="13" t="s">
        <v>369</v>
      </c>
      <c r="B431" s="77" t="s">
        <v>370</v>
      </c>
      <c r="C431" s="77"/>
      <c r="D431" s="78" t="s">
        <v>22</v>
      </c>
      <c r="E431" s="78"/>
      <c r="F431" s="13" t="s">
        <v>128</v>
      </c>
      <c r="G431" s="79">
        <v>1</v>
      </c>
      <c r="H431" s="79"/>
      <c r="I431" s="80">
        <v>1.34</v>
      </c>
      <c r="J431" s="80"/>
      <c r="K431" s="14">
        <v>1.34</v>
      </c>
    </row>
    <row r="432" spans="1:11" ht="21" customHeight="1">
      <c r="A432" s="13" t="s">
        <v>502</v>
      </c>
      <c r="B432" s="77" t="s">
        <v>503</v>
      </c>
      <c r="C432" s="77"/>
      <c r="D432" s="78" t="s">
        <v>22</v>
      </c>
      <c r="E432" s="78"/>
      <c r="F432" s="13" t="s">
        <v>128</v>
      </c>
      <c r="G432" s="79">
        <v>1</v>
      </c>
      <c r="H432" s="79"/>
      <c r="I432" s="80">
        <v>0.85</v>
      </c>
      <c r="J432" s="80"/>
      <c r="K432" s="14">
        <v>0.85</v>
      </c>
    </row>
    <row r="433" spans="1:11" ht="21" customHeight="1">
      <c r="A433" s="13" t="s">
        <v>373</v>
      </c>
      <c r="B433" s="77" t="s">
        <v>374</v>
      </c>
      <c r="C433" s="77"/>
      <c r="D433" s="78" t="s">
        <v>22</v>
      </c>
      <c r="E433" s="78"/>
      <c r="F433" s="13" t="s">
        <v>128</v>
      </c>
      <c r="G433" s="79">
        <v>1</v>
      </c>
      <c r="H433" s="79"/>
      <c r="I433" s="80">
        <v>0.01</v>
      </c>
      <c r="J433" s="80"/>
      <c r="K433" s="14">
        <v>0.01</v>
      </c>
    </row>
    <row r="434" spans="1:11" ht="21" customHeight="1">
      <c r="A434" s="13" t="s">
        <v>375</v>
      </c>
      <c r="B434" s="77" t="s">
        <v>376</v>
      </c>
      <c r="C434" s="77"/>
      <c r="D434" s="78" t="s">
        <v>22</v>
      </c>
      <c r="E434" s="78"/>
      <c r="F434" s="13" t="s">
        <v>128</v>
      </c>
      <c r="G434" s="79">
        <v>1</v>
      </c>
      <c r="H434" s="79"/>
      <c r="I434" s="80">
        <v>0.63</v>
      </c>
      <c r="J434" s="80"/>
      <c r="K434" s="14">
        <v>0.63</v>
      </c>
    </row>
    <row r="435" spans="1:11" ht="15" customHeight="1">
      <c r="A435" s="8"/>
      <c r="B435" s="8"/>
      <c r="C435" s="8"/>
      <c r="D435" s="8"/>
      <c r="E435" s="8"/>
      <c r="F435" s="8"/>
      <c r="G435" s="81" t="s">
        <v>377</v>
      </c>
      <c r="H435" s="81"/>
      <c r="I435" s="81"/>
      <c r="J435" s="81"/>
      <c r="K435" s="15">
        <v>8.67</v>
      </c>
    </row>
    <row r="436" spans="1:11" ht="15" customHeight="1">
      <c r="A436" s="75" t="s">
        <v>378</v>
      </c>
      <c r="B436" s="75"/>
      <c r="C436" s="75"/>
      <c r="D436" s="76" t="s">
        <v>3</v>
      </c>
      <c r="E436" s="76"/>
      <c r="F436" s="12" t="s">
        <v>4</v>
      </c>
      <c r="G436" s="76" t="s">
        <v>123</v>
      </c>
      <c r="H436" s="76"/>
      <c r="I436" s="76" t="s">
        <v>124</v>
      </c>
      <c r="J436" s="76"/>
      <c r="K436" s="12" t="s">
        <v>125</v>
      </c>
    </row>
    <row r="437" spans="1:11" ht="15" customHeight="1">
      <c r="A437" s="13" t="s">
        <v>434</v>
      </c>
      <c r="B437" s="77" t="s">
        <v>435</v>
      </c>
      <c r="C437" s="77"/>
      <c r="D437" s="78" t="s">
        <v>22</v>
      </c>
      <c r="E437" s="78"/>
      <c r="F437" s="13" t="s">
        <v>128</v>
      </c>
      <c r="G437" s="79">
        <v>1</v>
      </c>
      <c r="H437" s="79"/>
      <c r="I437" s="80">
        <v>26.93</v>
      </c>
      <c r="J437" s="80"/>
      <c r="K437" s="14">
        <v>26.93</v>
      </c>
    </row>
    <row r="438" spans="1:11" ht="15" customHeight="1">
      <c r="A438" s="8"/>
      <c r="B438" s="8"/>
      <c r="C438" s="8"/>
      <c r="D438" s="8"/>
      <c r="E438" s="8"/>
      <c r="F438" s="8"/>
      <c r="G438" s="81" t="s">
        <v>381</v>
      </c>
      <c r="H438" s="81"/>
      <c r="I438" s="81"/>
      <c r="J438" s="81"/>
      <c r="K438" s="15">
        <v>26.93</v>
      </c>
    </row>
    <row r="439" spans="1:11" ht="15" customHeight="1">
      <c r="A439" s="75" t="s">
        <v>154</v>
      </c>
      <c r="B439" s="75"/>
      <c r="C439" s="75"/>
      <c r="D439" s="76" t="s">
        <v>3</v>
      </c>
      <c r="E439" s="76"/>
      <c r="F439" s="12" t="s">
        <v>4</v>
      </c>
      <c r="G439" s="76" t="s">
        <v>123</v>
      </c>
      <c r="H439" s="76"/>
      <c r="I439" s="76" t="s">
        <v>124</v>
      </c>
      <c r="J439" s="76"/>
      <c r="K439" s="12" t="s">
        <v>125</v>
      </c>
    </row>
    <row r="440" spans="1:11" ht="21" customHeight="1">
      <c r="A440" s="13" t="s">
        <v>504</v>
      </c>
      <c r="B440" s="77" t="s">
        <v>505</v>
      </c>
      <c r="C440" s="77"/>
      <c r="D440" s="78" t="s">
        <v>22</v>
      </c>
      <c r="E440" s="78"/>
      <c r="F440" s="13" t="s">
        <v>128</v>
      </c>
      <c r="G440" s="79">
        <v>1</v>
      </c>
      <c r="H440" s="79"/>
      <c r="I440" s="80">
        <v>1.1499999999999999</v>
      </c>
      <c r="J440" s="80"/>
      <c r="K440" s="14">
        <v>1.1499999999999999</v>
      </c>
    </row>
    <row r="441" spans="1:11" ht="15" customHeight="1">
      <c r="A441" s="8"/>
      <c r="B441" s="8"/>
      <c r="C441" s="8"/>
      <c r="D441" s="8"/>
      <c r="E441" s="8"/>
      <c r="F441" s="8"/>
      <c r="G441" s="81" t="s">
        <v>157</v>
      </c>
      <c r="H441" s="81"/>
      <c r="I441" s="81"/>
      <c r="J441" s="81"/>
      <c r="K441" s="15">
        <v>1.1499999999999999</v>
      </c>
    </row>
    <row r="442" spans="1:11" ht="15" customHeight="1">
      <c r="A442" s="8"/>
      <c r="B442" s="8"/>
      <c r="C442" s="8"/>
      <c r="D442" s="8"/>
      <c r="E442" s="8"/>
      <c r="F442" s="8"/>
      <c r="G442" s="82" t="s">
        <v>132</v>
      </c>
      <c r="H442" s="82"/>
      <c r="I442" s="82"/>
      <c r="J442" s="82"/>
      <c r="K442" s="4">
        <v>36.75</v>
      </c>
    </row>
    <row r="443" spans="1:11" ht="15" customHeight="1">
      <c r="A443" s="8"/>
      <c r="B443" s="8"/>
      <c r="C443" s="8"/>
      <c r="D443" s="8"/>
      <c r="E443" s="8"/>
      <c r="F443" s="8"/>
      <c r="G443" s="82" t="s">
        <v>133</v>
      </c>
      <c r="H443" s="82"/>
      <c r="I443" s="82"/>
      <c r="J443" s="82"/>
      <c r="K443" s="4">
        <v>14.88</v>
      </c>
    </row>
    <row r="444" spans="1:11" ht="15" customHeight="1">
      <c r="A444" s="8"/>
      <c r="B444" s="8"/>
      <c r="C444" s="8"/>
      <c r="D444" s="8"/>
      <c r="E444" s="8"/>
      <c r="F444" s="8"/>
      <c r="G444" s="82" t="s">
        <v>134</v>
      </c>
      <c r="H444" s="82"/>
      <c r="I444" s="82"/>
      <c r="J444" s="82"/>
      <c r="K444" s="4">
        <v>8.9</v>
      </c>
    </row>
    <row r="445" spans="1:11" ht="15" customHeight="1">
      <c r="A445" s="8"/>
      <c r="B445" s="8"/>
      <c r="C445" s="8"/>
      <c r="D445" s="8"/>
      <c r="E445" s="8"/>
      <c r="F445" s="8"/>
      <c r="G445" s="82" t="s">
        <v>135</v>
      </c>
      <c r="H445" s="82"/>
      <c r="I445" s="82"/>
      <c r="J445" s="82"/>
      <c r="K445" s="4">
        <v>45.65</v>
      </c>
    </row>
    <row r="446" spans="1:11" ht="10.050000000000001" customHeight="1">
      <c r="A446" s="8"/>
      <c r="B446" s="8"/>
      <c r="C446" s="8"/>
      <c r="D446" s="8"/>
      <c r="E446" s="8"/>
      <c r="F446" s="8"/>
      <c r="G446" s="73"/>
      <c r="H446" s="73"/>
      <c r="I446" s="73"/>
      <c r="J446" s="73"/>
      <c r="K446" s="73"/>
    </row>
    <row r="447" spans="1:11" ht="19.95" customHeight="1">
      <c r="A447" s="74" t="s">
        <v>506</v>
      </c>
      <c r="B447" s="74"/>
      <c r="C447" s="74"/>
      <c r="D447" s="74"/>
      <c r="E447" s="74"/>
      <c r="F447" s="74"/>
      <c r="G447" s="74"/>
      <c r="H447" s="74"/>
      <c r="I447" s="74"/>
      <c r="J447" s="74"/>
      <c r="K447" s="74"/>
    </row>
    <row r="448" spans="1:11" ht="15" customHeight="1">
      <c r="A448" s="75" t="s">
        <v>364</v>
      </c>
      <c r="B448" s="75"/>
      <c r="C448" s="75"/>
      <c r="D448" s="76" t="s">
        <v>3</v>
      </c>
      <c r="E448" s="76"/>
      <c r="F448" s="12" t="s">
        <v>4</v>
      </c>
      <c r="G448" s="76" t="s">
        <v>123</v>
      </c>
      <c r="H448" s="76"/>
      <c r="I448" s="76" t="s">
        <v>124</v>
      </c>
      <c r="J448" s="76"/>
      <c r="K448" s="12" t="s">
        <v>125</v>
      </c>
    </row>
    <row r="449" spans="1:11" ht="21" customHeight="1">
      <c r="A449" s="13" t="s">
        <v>365</v>
      </c>
      <c r="B449" s="77" t="s">
        <v>366</v>
      </c>
      <c r="C449" s="77"/>
      <c r="D449" s="78" t="s">
        <v>22</v>
      </c>
      <c r="E449" s="78"/>
      <c r="F449" s="13" t="s">
        <v>128</v>
      </c>
      <c r="G449" s="79">
        <v>1</v>
      </c>
      <c r="H449" s="79"/>
      <c r="I449" s="80">
        <v>4.6399999999999997</v>
      </c>
      <c r="J449" s="80"/>
      <c r="K449" s="14">
        <v>4.6399999999999997</v>
      </c>
    </row>
    <row r="450" spans="1:11" ht="21" customHeight="1">
      <c r="A450" s="13" t="s">
        <v>507</v>
      </c>
      <c r="B450" s="77" t="s">
        <v>508</v>
      </c>
      <c r="C450" s="77"/>
      <c r="D450" s="78" t="s">
        <v>22</v>
      </c>
      <c r="E450" s="78"/>
      <c r="F450" s="13" t="s">
        <v>128</v>
      </c>
      <c r="G450" s="79">
        <v>1</v>
      </c>
      <c r="H450" s="79"/>
      <c r="I450" s="80">
        <v>1.06</v>
      </c>
      <c r="J450" s="80"/>
      <c r="K450" s="14">
        <v>1.06</v>
      </c>
    </row>
    <row r="451" spans="1:11" ht="21" customHeight="1">
      <c r="A451" s="13" t="s">
        <v>369</v>
      </c>
      <c r="B451" s="77" t="s">
        <v>370</v>
      </c>
      <c r="C451" s="77"/>
      <c r="D451" s="78" t="s">
        <v>22</v>
      </c>
      <c r="E451" s="78"/>
      <c r="F451" s="13" t="s">
        <v>128</v>
      </c>
      <c r="G451" s="79">
        <v>1</v>
      </c>
      <c r="H451" s="79"/>
      <c r="I451" s="80">
        <v>1.34</v>
      </c>
      <c r="J451" s="80"/>
      <c r="K451" s="14">
        <v>1.34</v>
      </c>
    </row>
    <row r="452" spans="1:11" ht="21" customHeight="1">
      <c r="A452" s="13" t="s">
        <v>509</v>
      </c>
      <c r="B452" s="77" t="s">
        <v>510</v>
      </c>
      <c r="C452" s="77"/>
      <c r="D452" s="78" t="s">
        <v>22</v>
      </c>
      <c r="E452" s="78"/>
      <c r="F452" s="13" t="s">
        <v>128</v>
      </c>
      <c r="G452" s="79">
        <v>1</v>
      </c>
      <c r="H452" s="79"/>
      <c r="I452" s="80">
        <v>0.31</v>
      </c>
      <c r="J452" s="80"/>
      <c r="K452" s="14">
        <v>0.31</v>
      </c>
    </row>
    <row r="453" spans="1:11" ht="21" customHeight="1">
      <c r="A453" s="13" t="s">
        <v>373</v>
      </c>
      <c r="B453" s="77" t="s">
        <v>374</v>
      </c>
      <c r="C453" s="77"/>
      <c r="D453" s="78" t="s">
        <v>22</v>
      </c>
      <c r="E453" s="78"/>
      <c r="F453" s="13" t="s">
        <v>128</v>
      </c>
      <c r="G453" s="79">
        <v>1</v>
      </c>
      <c r="H453" s="79"/>
      <c r="I453" s="80">
        <v>0.01</v>
      </c>
      <c r="J453" s="80"/>
      <c r="K453" s="14">
        <v>0.01</v>
      </c>
    </row>
    <row r="454" spans="1:11" ht="21" customHeight="1">
      <c r="A454" s="13" t="s">
        <v>375</v>
      </c>
      <c r="B454" s="77" t="s">
        <v>376</v>
      </c>
      <c r="C454" s="77"/>
      <c r="D454" s="78" t="s">
        <v>22</v>
      </c>
      <c r="E454" s="78"/>
      <c r="F454" s="13" t="s">
        <v>128</v>
      </c>
      <c r="G454" s="79">
        <v>1</v>
      </c>
      <c r="H454" s="79"/>
      <c r="I454" s="80">
        <v>0.63</v>
      </c>
      <c r="J454" s="80"/>
      <c r="K454" s="14">
        <v>0.63</v>
      </c>
    </row>
    <row r="455" spans="1:11" ht="15" customHeight="1">
      <c r="A455" s="8"/>
      <c r="B455" s="8"/>
      <c r="C455" s="8"/>
      <c r="D455" s="8"/>
      <c r="E455" s="8"/>
      <c r="F455" s="8"/>
      <c r="G455" s="81" t="s">
        <v>377</v>
      </c>
      <c r="H455" s="81"/>
      <c r="I455" s="81"/>
      <c r="J455" s="81"/>
      <c r="K455" s="15">
        <v>7.99</v>
      </c>
    </row>
    <row r="456" spans="1:11" ht="15" customHeight="1">
      <c r="A456" s="75" t="s">
        <v>378</v>
      </c>
      <c r="B456" s="75"/>
      <c r="C456" s="75"/>
      <c r="D456" s="76" t="s">
        <v>3</v>
      </c>
      <c r="E456" s="76"/>
      <c r="F456" s="12" t="s">
        <v>4</v>
      </c>
      <c r="G456" s="76" t="s">
        <v>123</v>
      </c>
      <c r="H456" s="76"/>
      <c r="I456" s="76" t="s">
        <v>124</v>
      </c>
      <c r="J456" s="76"/>
      <c r="K456" s="12" t="s">
        <v>125</v>
      </c>
    </row>
    <row r="457" spans="1:11" ht="15" customHeight="1">
      <c r="A457" s="13" t="s">
        <v>437</v>
      </c>
      <c r="B457" s="77" t="s">
        <v>438</v>
      </c>
      <c r="C457" s="77"/>
      <c r="D457" s="78" t="s">
        <v>22</v>
      </c>
      <c r="E457" s="78"/>
      <c r="F457" s="13" t="s">
        <v>128</v>
      </c>
      <c r="G457" s="79">
        <v>1</v>
      </c>
      <c r="H457" s="79"/>
      <c r="I457" s="80">
        <v>23.42</v>
      </c>
      <c r="J457" s="80"/>
      <c r="K457" s="14">
        <v>23.42</v>
      </c>
    </row>
    <row r="458" spans="1:11" ht="15" customHeight="1">
      <c r="A458" s="8"/>
      <c r="B458" s="8"/>
      <c r="C458" s="8"/>
      <c r="D458" s="8"/>
      <c r="E458" s="8"/>
      <c r="F458" s="8"/>
      <c r="G458" s="81" t="s">
        <v>381</v>
      </c>
      <c r="H458" s="81"/>
      <c r="I458" s="81"/>
      <c r="J458" s="81"/>
      <c r="K458" s="15">
        <v>23.42</v>
      </c>
    </row>
    <row r="459" spans="1:11" ht="15" customHeight="1">
      <c r="A459" s="75" t="s">
        <v>154</v>
      </c>
      <c r="B459" s="75"/>
      <c r="C459" s="75"/>
      <c r="D459" s="76" t="s">
        <v>3</v>
      </c>
      <c r="E459" s="76"/>
      <c r="F459" s="12" t="s">
        <v>4</v>
      </c>
      <c r="G459" s="76" t="s">
        <v>123</v>
      </c>
      <c r="H459" s="76"/>
      <c r="I459" s="76" t="s">
        <v>124</v>
      </c>
      <c r="J459" s="76"/>
      <c r="K459" s="12" t="s">
        <v>125</v>
      </c>
    </row>
    <row r="460" spans="1:11" ht="21" customHeight="1">
      <c r="A460" s="13" t="s">
        <v>511</v>
      </c>
      <c r="B460" s="77" t="s">
        <v>512</v>
      </c>
      <c r="C460" s="77"/>
      <c r="D460" s="78" t="s">
        <v>22</v>
      </c>
      <c r="E460" s="78"/>
      <c r="F460" s="13" t="s">
        <v>128</v>
      </c>
      <c r="G460" s="79">
        <v>1</v>
      </c>
      <c r="H460" s="79"/>
      <c r="I460" s="80">
        <v>0.48</v>
      </c>
      <c r="J460" s="80"/>
      <c r="K460" s="14">
        <v>0.48</v>
      </c>
    </row>
    <row r="461" spans="1:11" ht="15" customHeight="1">
      <c r="A461" s="8"/>
      <c r="B461" s="8"/>
      <c r="C461" s="8"/>
      <c r="D461" s="8"/>
      <c r="E461" s="8"/>
      <c r="F461" s="8"/>
      <c r="G461" s="81" t="s">
        <v>157</v>
      </c>
      <c r="H461" s="81"/>
      <c r="I461" s="81"/>
      <c r="J461" s="81"/>
      <c r="K461" s="15">
        <v>0.48</v>
      </c>
    </row>
    <row r="462" spans="1:11" ht="15" customHeight="1">
      <c r="A462" s="8"/>
      <c r="B462" s="8"/>
      <c r="C462" s="8"/>
      <c r="D462" s="8"/>
      <c r="E462" s="8"/>
      <c r="F462" s="8"/>
      <c r="G462" s="82" t="s">
        <v>132</v>
      </c>
      <c r="H462" s="82"/>
      <c r="I462" s="82"/>
      <c r="J462" s="82"/>
      <c r="K462" s="4">
        <v>31.89</v>
      </c>
    </row>
    <row r="463" spans="1:11" ht="15" customHeight="1">
      <c r="A463" s="8"/>
      <c r="B463" s="8"/>
      <c r="C463" s="8"/>
      <c r="D463" s="8"/>
      <c r="E463" s="8"/>
      <c r="F463" s="8"/>
      <c r="G463" s="82" t="s">
        <v>133</v>
      </c>
      <c r="H463" s="82"/>
      <c r="I463" s="82"/>
      <c r="J463" s="82"/>
      <c r="K463" s="4">
        <v>12.67</v>
      </c>
    </row>
    <row r="464" spans="1:11" ht="15" customHeight="1">
      <c r="A464" s="8"/>
      <c r="B464" s="8"/>
      <c r="C464" s="8"/>
      <c r="D464" s="8"/>
      <c r="E464" s="8"/>
      <c r="F464" s="8"/>
      <c r="G464" s="82" t="s">
        <v>134</v>
      </c>
      <c r="H464" s="82"/>
      <c r="I464" s="82"/>
      <c r="J464" s="82"/>
      <c r="K464" s="4">
        <v>7.73</v>
      </c>
    </row>
    <row r="465" spans="1:11" ht="15" customHeight="1">
      <c r="A465" s="8"/>
      <c r="B465" s="8"/>
      <c r="C465" s="8"/>
      <c r="D465" s="8"/>
      <c r="E465" s="8"/>
      <c r="F465" s="8"/>
      <c r="G465" s="82" t="s">
        <v>135</v>
      </c>
      <c r="H465" s="82"/>
      <c r="I465" s="82"/>
      <c r="J465" s="82"/>
      <c r="K465" s="4">
        <v>39.619999999999997</v>
      </c>
    </row>
    <row r="466" spans="1:11" ht="10.050000000000001" customHeight="1">
      <c r="A466" s="8"/>
      <c r="B466" s="8"/>
      <c r="C466" s="8"/>
      <c r="D466" s="8"/>
      <c r="E466" s="8"/>
      <c r="F466" s="8"/>
      <c r="G466" s="73"/>
      <c r="H466" s="73"/>
      <c r="I466" s="73"/>
      <c r="J466" s="73"/>
      <c r="K466" s="73"/>
    </row>
    <row r="467" spans="1:11" ht="19.95" customHeight="1">
      <c r="A467" s="74" t="s">
        <v>513</v>
      </c>
      <c r="B467" s="74"/>
      <c r="C467" s="74"/>
      <c r="D467" s="74"/>
      <c r="E467" s="74"/>
      <c r="F467" s="74"/>
      <c r="G467" s="74"/>
      <c r="H467" s="74"/>
      <c r="I467" s="74"/>
      <c r="J467" s="74"/>
      <c r="K467" s="74"/>
    </row>
    <row r="468" spans="1:11" ht="15" customHeight="1">
      <c r="A468" s="75" t="s">
        <v>364</v>
      </c>
      <c r="B468" s="75"/>
      <c r="C468" s="75"/>
      <c r="D468" s="76" t="s">
        <v>3</v>
      </c>
      <c r="E468" s="76"/>
      <c r="F468" s="12" t="s">
        <v>4</v>
      </c>
      <c r="G468" s="76" t="s">
        <v>123</v>
      </c>
      <c r="H468" s="76"/>
      <c r="I468" s="76" t="s">
        <v>124</v>
      </c>
      <c r="J468" s="76"/>
      <c r="K468" s="12" t="s">
        <v>125</v>
      </c>
    </row>
    <row r="469" spans="1:11" ht="21" customHeight="1">
      <c r="A469" s="13" t="s">
        <v>514</v>
      </c>
      <c r="B469" s="77" t="s">
        <v>515</v>
      </c>
      <c r="C469" s="77"/>
      <c r="D469" s="78" t="s">
        <v>22</v>
      </c>
      <c r="E469" s="78"/>
      <c r="F469" s="13" t="s">
        <v>128</v>
      </c>
      <c r="G469" s="79">
        <v>1</v>
      </c>
      <c r="H469" s="79"/>
      <c r="I469" s="80">
        <v>1.25</v>
      </c>
      <c r="J469" s="80"/>
      <c r="K469" s="14">
        <v>1.25</v>
      </c>
    </row>
    <row r="470" spans="1:11" ht="21" customHeight="1">
      <c r="A470" s="13" t="s">
        <v>369</v>
      </c>
      <c r="B470" s="77" t="s">
        <v>370</v>
      </c>
      <c r="C470" s="77"/>
      <c r="D470" s="78" t="s">
        <v>22</v>
      </c>
      <c r="E470" s="78"/>
      <c r="F470" s="13" t="s">
        <v>128</v>
      </c>
      <c r="G470" s="79">
        <v>1</v>
      </c>
      <c r="H470" s="79"/>
      <c r="I470" s="80">
        <v>1.34</v>
      </c>
      <c r="J470" s="80"/>
      <c r="K470" s="14">
        <v>1.34</v>
      </c>
    </row>
    <row r="471" spans="1:11" ht="21" customHeight="1">
      <c r="A471" s="13" t="s">
        <v>516</v>
      </c>
      <c r="B471" s="77" t="s">
        <v>517</v>
      </c>
      <c r="C471" s="77"/>
      <c r="D471" s="78" t="s">
        <v>22</v>
      </c>
      <c r="E471" s="78"/>
      <c r="F471" s="13" t="s">
        <v>128</v>
      </c>
      <c r="G471" s="79">
        <v>1</v>
      </c>
      <c r="H471" s="79"/>
      <c r="I471" s="80">
        <v>0.1</v>
      </c>
      <c r="J471" s="80"/>
      <c r="K471" s="14">
        <v>0.1</v>
      </c>
    </row>
    <row r="472" spans="1:11" ht="21" customHeight="1">
      <c r="A472" s="13" t="s">
        <v>373</v>
      </c>
      <c r="B472" s="77" t="s">
        <v>374</v>
      </c>
      <c r="C472" s="77"/>
      <c r="D472" s="78" t="s">
        <v>22</v>
      </c>
      <c r="E472" s="78"/>
      <c r="F472" s="13" t="s">
        <v>128</v>
      </c>
      <c r="G472" s="79">
        <v>1</v>
      </c>
      <c r="H472" s="79"/>
      <c r="I472" s="80">
        <v>0.01</v>
      </c>
      <c r="J472" s="80"/>
      <c r="K472" s="14">
        <v>0.01</v>
      </c>
    </row>
    <row r="473" spans="1:11" ht="15" customHeight="1">
      <c r="A473" s="8"/>
      <c r="B473" s="8"/>
      <c r="C473" s="8"/>
      <c r="D473" s="8"/>
      <c r="E473" s="8"/>
      <c r="F473" s="8"/>
      <c r="G473" s="81" t="s">
        <v>377</v>
      </c>
      <c r="H473" s="81"/>
      <c r="I473" s="81"/>
      <c r="J473" s="81"/>
      <c r="K473" s="15">
        <v>2.7</v>
      </c>
    </row>
    <row r="474" spans="1:11" ht="15" customHeight="1">
      <c r="A474" s="75" t="s">
        <v>378</v>
      </c>
      <c r="B474" s="75"/>
      <c r="C474" s="75"/>
      <c r="D474" s="76" t="s">
        <v>3</v>
      </c>
      <c r="E474" s="76"/>
      <c r="F474" s="12" t="s">
        <v>4</v>
      </c>
      <c r="G474" s="76" t="s">
        <v>123</v>
      </c>
      <c r="H474" s="76"/>
      <c r="I474" s="76" t="s">
        <v>124</v>
      </c>
      <c r="J474" s="76"/>
      <c r="K474" s="12" t="s">
        <v>125</v>
      </c>
    </row>
    <row r="475" spans="1:11" ht="15" customHeight="1">
      <c r="A475" s="13" t="s">
        <v>440</v>
      </c>
      <c r="B475" s="77" t="s">
        <v>441</v>
      </c>
      <c r="C475" s="77"/>
      <c r="D475" s="78" t="s">
        <v>22</v>
      </c>
      <c r="E475" s="78"/>
      <c r="F475" s="13" t="s">
        <v>128</v>
      </c>
      <c r="G475" s="79">
        <v>1</v>
      </c>
      <c r="H475" s="79"/>
      <c r="I475" s="80">
        <v>31.93</v>
      </c>
      <c r="J475" s="80"/>
      <c r="K475" s="14">
        <v>31.93</v>
      </c>
    </row>
    <row r="476" spans="1:11" ht="15" customHeight="1">
      <c r="A476" s="8"/>
      <c r="B476" s="8"/>
      <c r="C476" s="8"/>
      <c r="D476" s="8"/>
      <c r="E476" s="8"/>
      <c r="F476" s="8"/>
      <c r="G476" s="81" t="s">
        <v>381</v>
      </c>
      <c r="H476" s="81"/>
      <c r="I476" s="81"/>
      <c r="J476" s="81"/>
      <c r="K476" s="15">
        <v>31.93</v>
      </c>
    </row>
    <row r="477" spans="1:11" ht="15" customHeight="1">
      <c r="A477" s="75" t="s">
        <v>154</v>
      </c>
      <c r="B477" s="75"/>
      <c r="C477" s="75"/>
      <c r="D477" s="76" t="s">
        <v>3</v>
      </c>
      <c r="E477" s="76"/>
      <c r="F477" s="12" t="s">
        <v>4</v>
      </c>
      <c r="G477" s="76" t="s">
        <v>123</v>
      </c>
      <c r="H477" s="76"/>
      <c r="I477" s="76" t="s">
        <v>124</v>
      </c>
      <c r="J477" s="76"/>
      <c r="K477" s="12" t="s">
        <v>125</v>
      </c>
    </row>
    <row r="478" spans="1:11" ht="21" customHeight="1">
      <c r="A478" s="13" t="s">
        <v>518</v>
      </c>
      <c r="B478" s="77" t="s">
        <v>519</v>
      </c>
      <c r="C478" s="77"/>
      <c r="D478" s="78" t="s">
        <v>22</v>
      </c>
      <c r="E478" s="78"/>
      <c r="F478" s="13" t="s">
        <v>128</v>
      </c>
      <c r="G478" s="79">
        <v>1</v>
      </c>
      <c r="H478" s="79"/>
      <c r="I478" s="80">
        <v>0.77</v>
      </c>
      <c r="J478" s="80"/>
      <c r="K478" s="14">
        <v>0.77</v>
      </c>
    </row>
    <row r="479" spans="1:11" ht="15" customHeight="1">
      <c r="A479" s="8"/>
      <c r="B479" s="8"/>
      <c r="C479" s="8"/>
      <c r="D479" s="8"/>
      <c r="E479" s="8"/>
      <c r="F479" s="8"/>
      <c r="G479" s="81" t="s">
        <v>157</v>
      </c>
      <c r="H479" s="81"/>
      <c r="I479" s="81"/>
      <c r="J479" s="81"/>
      <c r="K479" s="15">
        <v>0.77</v>
      </c>
    </row>
    <row r="480" spans="1:11" ht="15" customHeight="1">
      <c r="A480" s="8"/>
      <c r="B480" s="8"/>
      <c r="C480" s="8"/>
      <c r="D480" s="8"/>
      <c r="E480" s="8"/>
      <c r="F480" s="8"/>
      <c r="G480" s="82" t="s">
        <v>132</v>
      </c>
      <c r="H480" s="82"/>
      <c r="I480" s="82"/>
      <c r="J480" s="82"/>
      <c r="K480" s="4">
        <v>35.4</v>
      </c>
    </row>
    <row r="481" spans="1:11" ht="15" customHeight="1">
      <c r="A481" s="8"/>
      <c r="B481" s="8"/>
      <c r="C481" s="8"/>
      <c r="D481" s="8"/>
      <c r="E481" s="8"/>
      <c r="F481" s="8"/>
      <c r="G481" s="82" t="s">
        <v>133</v>
      </c>
      <c r="H481" s="82"/>
      <c r="I481" s="82"/>
      <c r="J481" s="82"/>
      <c r="K481" s="4">
        <v>17.329999999999998</v>
      </c>
    </row>
    <row r="482" spans="1:11" ht="15" customHeight="1">
      <c r="A482" s="8"/>
      <c r="B482" s="8"/>
      <c r="C482" s="8"/>
      <c r="D482" s="8"/>
      <c r="E482" s="8"/>
      <c r="F482" s="8"/>
      <c r="G482" s="82" t="s">
        <v>134</v>
      </c>
      <c r="H482" s="82"/>
      <c r="I482" s="82"/>
      <c r="J482" s="82"/>
      <c r="K482" s="4">
        <v>8.58</v>
      </c>
    </row>
    <row r="483" spans="1:11" ht="15" customHeight="1">
      <c r="A483" s="8"/>
      <c r="B483" s="8"/>
      <c r="C483" s="8"/>
      <c r="D483" s="8"/>
      <c r="E483" s="8"/>
      <c r="F483" s="8"/>
      <c r="G483" s="82" t="s">
        <v>135</v>
      </c>
      <c r="H483" s="82"/>
      <c r="I483" s="82"/>
      <c r="J483" s="82"/>
      <c r="K483" s="4">
        <v>43.98</v>
      </c>
    </row>
    <row r="484" spans="1:11" ht="10.050000000000001" customHeight="1">
      <c r="A484" s="8"/>
      <c r="B484" s="8"/>
      <c r="C484" s="8"/>
      <c r="D484" s="8"/>
      <c r="E484" s="8"/>
      <c r="F484" s="8"/>
      <c r="G484" s="73"/>
      <c r="H484" s="73"/>
      <c r="I484" s="73"/>
      <c r="J484" s="73"/>
      <c r="K484" s="73"/>
    </row>
    <row r="485" spans="1:11" ht="19.95" customHeight="1">
      <c r="A485" s="74" t="s">
        <v>520</v>
      </c>
      <c r="B485" s="74"/>
      <c r="C485" s="74"/>
      <c r="D485" s="74"/>
      <c r="E485" s="74"/>
      <c r="F485" s="74"/>
      <c r="G485" s="74"/>
      <c r="H485" s="74"/>
      <c r="I485" s="74"/>
      <c r="J485" s="74"/>
      <c r="K485" s="74"/>
    </row>
    <row r="486" spans="1:11" ht="15" customHeight="1">
      <c r="A486" s="75" t="s">
        <v>364</v>
      </c>
      <c r="B486" s="75"/>
      <c r="C486" s="75"/>
      <c r="D486" s="76" t="s">
        <v>3</v>
      </c>
      <c r="E486" s="76"/>
      <c r="F486" s="12" t="s">
        <v>4</v>
      </c>
      <c r="G486" s="76" t="s">
        <v>123</v>
      </c>
      <c r="H486" s="76"/>
      <c r="I486" s="76" t="s">
        <v>124</v>
      </c>
      <c r="J486" s="76"/>
      <c r="K486" s="12" t="s">
        <v>125</v>
      </c>
    </row>
    <row r="487" spans="1:11" ht="21" customHeight="1">
      <c r="A487" s="13" t="s">
        <v>521</v>
      </c>
      <c r="B487" s="77" t="s">
        <v>522</v>
      </c>
      <c r="C487" s="77"/>
      <c r="D487" s="78" t="s">
        <v>22</v>
      </c>
      <c r="E487" s="78"/>
      <c r="F487" s="13" t="s">
        <v>128</v>
      </c>
      <c r="G487" s="79">
        <v>1</v>
      </c>
      <c r="H487" s="79"/>
      <c r="I487" s="80">
        <v>0.74</v>
      </c>
      <c r="J487" s="80"/>
      <c r="K487" s="14">
        <v>0.74</v>
      </c>
    </row>
    <row r="488" spans="1:11" ht="21" customHeight="1">
      <c r="A488" s="13" t="s">
        <v>369</v>
      </c>
      <c r="B488" s="77" t="s">
        <v>370</v>
      </c>
      <c r="C488" s="77"/>
      <c r="D488" s="78" t="s">
        <v>22</v>
      </c>
      <c r="E488" s="78"/>
      <c r="F488" s="13" t="s">
        <v>128</v>
      </c>
      <c r="G488" s="79">
        <v>1</v>
      </c>
      <c r="H488" s="79"/>
      <c r="I488" s="80">
        <v>1.34</v>
      </c>
      <c r="J488" s="80"/>
      <c r="K488" s="14">
        <v>1.34</v>
      </c>
    </row>
    <row r="489" spans="1:11" ht="21" customHeight="1">
      <c r="A489" s="13" t="s">
        <v>523</v>
      </c>
      <c r="B489" s="77" t="s">
        <v>524</v>
      </c>
      <c r="C489" s="77"/>
      <c r="D489" s="78" t="s">
        <v>22</v>
      </c>
      <c r="E489" s="78"/>
      <c r="F489" s="13" t="s">
        <v>128</v>
      </c>
      <c r="G489" s="79">
        <v>1</v>
      </c>
      <c r="H489" s="79"/>
      <c r="I489" s="80">
        <v>0.01</v>
      </c>
      <c r="J489" s="80"/>
      <c r="K489" s="14">
        <v>0.01</v>
      </c>
    </row>
    <row r="490" spans="1:11" ht="21" customHeight="1">
      <c r="A490" s="13" t="s">
        <v>373</v>
      </c>
      <c r="B490" s="77" t="s">
        <v>374</v>
      </c>
      <c r="C490" s="77"/>
      <c r="D490" s="78" t="s">
        <v>22</v>
      </c>
      <c r="E490" s="78"/>
      <c r="F490" s="13" t="s">
        <v>128</v>
      </c>
      <c r="G490" s="79">
        <v>1</v>
      </c>
      <c r="H490" s="79"/>
      <c r="I490" s="80">
        <v>0.01</v>
      </c>
      <c r="J490" s="80"/>
      <c r="K490" s="14">
        <v>0.01</v>
      </c>
    </row>
    <row r="491" spans="1:11" ht="15" customHeight="1">
      <c r="A491" s="8"/>
      <c r="B491" s="8"/>
      <c r="C491" s="8"/>
      <c r="D491" s="8"/>
      <c r="E491" s="8"/>
      <c r="F491" s="8"/>
      <c r="G491" s="81" t="s">
        <v>377</v>
      </c>
      <c r="H491" s="81"/>
      <c r="I491" s="81"/>
      <c r="J491" s="81"/>
      <c r="K491" s="15">
        <v>2.1</v>
      </c>
    </row>
    <row r="492" spans="1:11" ht="15" customHeight="1">
      <c r="A492" s="75" t="s">
        <v>378</v>
      </c>
      <c r="B492" s="75"/>
      <c r="C492" s="75"/>
      <c r="D492" s="76" t="s">
        <v>3</v>
      </c>
      <c r="E492" s="76"/>
      <c r="F492" s="12" t="s">
        <v>4</v>
      </c>
      <c r="G492" s="76" t="s">
        <v>123</v>
      </c>
      <c r="H492" s="76"/>
      <c r="I492" s="76" t="s">
        <v>124</v>
      </c>
      <c r="J492" s="76"/>
      <c r="K492" s="12" t="s">
        <v>125</v>
      </c>
    </row>
    <row r="493" spans="1:11" ht="15" customHeight="1">
      <c r="A493" s="13" t="s">
        <v>443</v>
      </c>
      <c r="B493" s="77" t="s">
        <v>444</v>
      </c>
      <c r="C493" s="77"/>
      <c r="D493" s="78" t="s">
        <v>22</v>
      </c>
      <c r="E493" s="78"/>
      <c r="F493" s="13" t="s">
        <v>128</v>
      </c>
      <c r="G493" s="79">
        <v>1</v>
      </c>
      <c r="H493" s="79"/>
      <c r="I493" s="80">
        <v>110.41</v>
      </c>
      <c r="J493" s="80"/>
      <c r="K493" s="14">
        <v>110.41</v>
      </c>
    </row>
    <row r="494" spans="1:11" ht="15" customHeight="1">
      <c r="A494" s="8"/>
      <c r="B494" s="8"/>
      <c r="C494" s="8"/>
      <c r="D494" s="8"/>
      <c r="E494" s="8"/>
      <c r="F494" s="8"/>
      <c r="G494" s="81" t="s">
        <v>381</v>
      </c>
      <c r="H494" s="81"/>
      <c r="I494" s="81"/>
      <c r="J494" s="81"/>
      <c r="K494" s="15">
        <v>110.41</v>
      </c>
    </row>
    <row r="495" spans="1:11" ht="15" customHeight="1">
      <c r="A495" s="75" t="s">
        <v>154</v>
      </c>
      <c r="B495" s="75"/>
      <c r="C495" s="75"/>
      <c r="D495" s="76" t="s">
        <v>3</v>
      </c>
      <c r="E495" s="76"/>
      <c r="F495" s="12" t="s">
        <v>4</v>
      </c>
      <c r="G495" s="76" t="s">
        <v>123</v>
      </c>
      <c r="H495" s="76"/>
      <c r="I495" s="76" t="s">
        <v>124</v>
      </c>
      <c r="J495" s="76"/>
      <c r="K495" s="12" t="s">
        <v>125</v>
      </c>
    </row>
    <row r="496" spans="1:11" ht="21" customHeight="1">
      <c r="A496" s="13" t="s">
        <v>525</v>
      </c>
      <c r="B496" s="77" t="s">
        <v>526</v>
      </c>
      <c r="C496" s="77"/>
      <c r="D496" s="78" t="s">
        <v>22</v>
      </c>
      <c r="E496" s="78"/>
      <c r="F496" s="13" t="s">
        <v>128</v>
      </c>
      <c r="G496" s="79">
        <v>1</v>
      </c>
      <c r="H496" s="79"/>
      <c r="I496" s="80">
        <v>1.87</v>
      </c>
      <c r="J496" s="80"/>
      <c r="K496" s="14">
        <v>1.87</v>
      </c>
    </row>
    <row r="497" spans="1:11" ht="15" customHeight="1">
      <c r="A497" s="8"/>
      <c r="B497" s="8"/>
      <c r="C497" s="8"/>
      <c r="D497" s="8"/>
      <c r="E497" s="8"/>
      <c r="F497" s="8"/>
      <c r="G497" s="81" t="s">
        <v>157</v>
      </c>
      <c r="H497" s="81"/>
      <c r="I497" s="81"/>
      <c r="J497" s="81"/>
      <c r="K497" s="15">
        <v>1.87</v>
      </c>
    </row>
    <row r="498" spans="1:11" ht="15" customHeight="1">
      <c r="A498" s="8"/>
      <c r="B498" s="8"/>
      <c r="C498" s="8"/>
      <c r="D498" s="8"/>
      <c r="E498" s="8"/>
      <c r="F498" s="8"/>
      <c r="G498" s="82" t="s">
        <v>132</v>
      </c>
      <c r="H498" s="82"/>
      <c r="I498" s="82"/>
      <c r="J498" s="82"/>
      <c r="K498" s="4">
        <v>114.38</v>
      </c>
    </row>
    <row r="499" spans="1:11" ht="15" customHeight="1">
      <c r="A499" s="8"/>
      <c r="B499" s="8"/>
      <c r="C499" s="8"/>
      <c r="D499" s="8"/>
      <c r="E499" s="8"/>
      <c r="F499" s="8"/>
      <c r="G499" s="82" t="s">
        <v>133</v>
      </c>
      <c r="H499" s="82"/>
      <c r="I499" s="82"/>
      <c r="J499" s="82"/>
      <c r="K499" s="4">
        <v>59.5</v>
      </c>
    </row>
    <row r="500" spans="1:11" ht="15" customHeight="1">
      <c r="A500" s="8"/>
      <c r="B500" s="8"/>
      <c r="C500" s="8"/>
      <c r="D500" s="8"/>
      <c r="E500" s="8"/>
      <c r="F500" s="8"/>
      <c r="G500" s="82" t="s">
        <v>134</v>
      </c>
      <c r="H500" s="82"/>
      <c r="I500" s="82"/>
      <c r="J500" s="82"/>
      <c r="K500" s="4">
        <v>27.71</v>
      </c>
    </row>
    <row r="501" spans="1:11" ht="15" customHeight="1">
      <c r="A501" s="8"/>
      <c r="B501" s="8"/>
      <c r="C501" s="8"/>
      <c r="D501" s="8"/>
      <c r="E501" s="8"/>
      <c r="F501" s="8"/>
      <c r="G501" s="82" t="s">
        <v>135</v>
      </c>
      <c r="H501" s="82"/>
      <c r="I501" s="82"/>
      <c r="J501" s="82"/>
      <c r="K501" s="4">
        <v>142.09</v>
      </c>
    </row>
    <row r="502" spans="1:11" ht="10.050000000000001" customHeight="1">
      <c r="A502" s="8"/>
      <c r="B502" s="8"/>
      <c r="C502" s="8"/>
      <c r="D502" s="8"/>
      <c r="E502" s="8"/>
      <c r="F502" s="8"/>
      <c r="G502" s="73"/>
      <c r="H502" s="73"/>
      <c r="I502" s="73"/>
      <c r="J502" s="73"/>
      <c r="K502" s="73"/>
    </row>
    <row r="503" spans="1:11" ht="19.95" customHeight="1">
      <c r="A503" s="74" t="s">
        <v>527</v>
      </c>
      <c r="B503" s="74"/>
      <c r="C503" s="74"/>
      <c r="D503" s="74"/>
      <c r="E503" s="74"/>
      <c r="F503" s="74"/>
      <c r="G503" s="74"/>
      <c r="H503" s="74"/>
      <c r="I503" s="74"/>
      <c r="J503" s="74"/>
      <c r="K503" s="74"/>
    </row>
    <row r="504" spans="1:11" ht="15" customHeight="1">
      <c r="A504" s="75" t="s">
        <v>122</v>
      </c>
      <c r="B504" s="75"/>
      <c r="C504" s="75"/>
      <c r="D504" s="76" t="s">
        <v>3</v>
      </c>
      <c r="E504" s="76"/>
      <c r="F504" s="12" t="s">
        <v>4</v>
      </c>
      <c r="G504" s="76" t="s">
        <v>123</v>
      </c>
      <c r="H504" s="76"/>
      <c r="I504" s="76" t="s">
        <v>124</v>
      </c>
      <c r="J504" s="76"/>
      <c r="K504" s="12" t="s">
        <v>125</v>
      </c>
    </row>
    <row r="505" spans="1:11" ht="15" customHeight="1">
      <c r="A505" s="13" t="s">
        <v>320</v>
      </c>
      <c r="B505" s="77" t="s">
        <v>321</v>
      </c>
      <c r="C505" s="77"/>
      <c r="D505" s="78" t="s">
        <v>22</v>
      </c>
      <c r="E505" s="78"/>
      <c r="F505" s="13" t="s">
        <v>128</v>
      </c>
      <c r="G505" s="79">
        <v>0.15</v>
      </c>
      <c r="H505" s="79"/>
      <c r="I505" s="80">
        <v>32.67</v>
      </c>
      <c r="J505" s="80"/>
      <c r="K505" s="14">
        <v>4.9000000000000004</v>
      </c>
    </row>
    <row r="506" spans="1:11" ht="18" customHeight="1">
      <c r="A506" s="8"/>
      <c r="B506" s="8"/>
      <c r="C506" s="8"/>
      <c r="D506" s="8"/>
      <c r="E506" s="8"/>
      <c r="F506" s="8"/>
      <c r="G506" s="81" t="s">
        <v>131</v>
      </c>
      <c r="H506" s="81"/>
      <c r="I506" s="81"/>
      <c r="J506" s="81"/>
      <c r="K506" s="15">
        <v>4.9000000000000004</v>
      </c>
    </row>
    <row r="507" spans="1:11" ht="15" customHeight="1">
      <c r="A507" s="75" t="s">
        <v>154</v>
      </c>
      <c r="B507" s="75"/>
      <c r="C507" s="75"/>
      <c r="D507" s="76" t="s">
        <v>3</v>
      </c>
      <c r="E507" s="76"/>
      <c r="F507" s="12" t="s">
        <v>4</v>
      </c>
      <c r="G507" s="76" t="s">
        <v>123</v>
      </c>
      <c r="H507" s="76"/>
      <c r="I507" s="76" t="s">
        <v>124</v>
      </c>
      <c r="J507" s="76"/>
      <c r="K507" s="12" t="s">
        <v>125</v>
      </c>
    </row>
    <row r="508" spans="1:11" ht="28.95" customHeight="1">
      <c r="A508" s="13" t="s">
        <v>475</v>
      </c>
      <c r="B508" s="77" t="s">
        <v>476</v>
      </c>
      <c r="C508" s="77"/>
      <c r="D508" s="78" t="s">
        <v>147</v>
      </c>
      <c r="E508" s="78"/>
      <c r="F508" s="13" t="s">
        <v>189</v>
      </c>
      <c r="G508" s="79">
        <v>3.0000000000000001E-3</v>
      </c>
      <c r="H508" s="79"/>
      <c r="I508" s="80">
        <v>584.29</v>
      </c>
      <c r="J508" s="80"/>
      <c r="K508" s="14">
        <v>1.75</v>
      </c>
    </row>
    <row r="509" spans="1:11" ht="15" customHeight="1">
      <c r="A509" s="8"/>
      <c r="B509" s="8"/>
      <c r="C509" s="8"/>
      <c r="D509" s="8"/>
      <c r="E509" s="8"/>
      <c r="F509" s="8"/>
      <c r="G509" s="81" t="s">
        <v>157</v>
      </c>
      <c r="H509" s="81"/>
      <c r="I509" s="81"/>
      <c r="J509" s="81"/>
      <c r="K509" s="15">
        <v>1.75</v>
      </c>
    </row>
    <row r="510" spans="1:11" ht="15" customHeight="1">
      <c r="A510" s="8"/>
      <c r="B510" s="8"/>
      <c r="C510" s="8"/>
      <c r="D510" s="8"/>
      <c r="E510" s="8"/>
      <c r="F510" s="8"/>
      <c r="G510" s="82" t="s">
        <v>132</v>
      </c>
      <c r="H510" s="82"/>
      <c r="I510" s="82"/>
      <c r="J510" s="82"/>
      <c r="K510" s="4">
        <v>6.65</v>
      </c>
    </row>
    <row r="511" spans="1:11" ht="15" customHeight="1">
      <c r="A511" s="8"/>
      <c r="B511" s="8"/>
      <c r="C511" s="8"/>
      <c r="D511" s="8"/>
      <c r="E511" s="8"/>
      <c r="F511" s="8"/>
      <c r="G511" s="82" t="s">
        <v>133</v>
      </c>
      <c r="H511" s="82"/>
      <c r="I511" s="82"/>
      <c r="J511" s="82"/>
      <c r="K511" s="4">
        <v>2.0099999999999998</v>
      </c>
    </row>
    <row r="512" spans="1:11" ht="15" customHeight="1">
      <c r="A512" s="8"/>
      <c r="B512" s="8"/>
      <c r="C512" s="8"/>
      <c r="D512" s="8"/>
      <c r="E512" s="8"/>
      <c r="F512" s="8"/>
      <c r="G512" s="82" t="s">
        <v>134</v>
      </c>
      <c r="H512" s="82"/>
      <c r="I512" s="82"/>
      <c r="J512" s="82"/>
      <c r="K512" s="4">
        <v>1.61</v>
      </c>
    </row>
    <row r="513" spans="1:11" ht="15" customHeight="1">
      <c r="A513" s="8"/>
      <c r="B513" s="8"/>
      <c r="C513" s="8"/>
      <c r="D513" s="8"/>
      <c r="E513" s="8"/>
      <c r="F513" s="8"/>
      <c r="G513" s="82" t="s">
        <v>135</v>
      </c>
      <c r="H513" s="82"/>
      <c r="I513" s="82"/>
      <c r="J513" s="82"/>
      <c r="K513" s="4">
        <v>8.26</v>
      </c>
    </row>
    <row r="514" spans="1:11" ht="10.050000000000001" customHeight="1">
      <c r="A514" s="8"/>
      <c r="B514" s="8"/>
      <c r="C514" s="8"/>
      <c r="D514" s="8"/>
      <c r="E514" s="8"/>
      <c r="F514" s="8"/>
      <c r="G514" s="73"/>
      <c r="H514" s="73"/>
      <c r="I514" s="73"/>
      <c r="J514" s="73"/>
      <c r="K514" s="73"/>
    </row>
    <row r="515" spans="1:11" ht="19.95" customHeight="1">
      <c r="A515" s="74" t="s">
        <v>528</v>
      </c>
      <c r="B515" s="74"/>
      <c r="C515" s="74"/>
      <c r="D515" s="74"/>
      <c r="E515" s="74"/>
      <c r="F515" s="74"/>
      <c r="G515" s="74"/>
      <c r="H515" s="74"/>
      <c r="I515" s="74"/>
      <c r="J515" s="74"/>
      <c r="K515" s="74"/>
    </row>
    <row r="516" spans="1:11" ht="15" customHeight="1">
      <c r="A516" s="75" t="s">
        <v>122</v>
      </c>
      <c r="B516" s="75"/>
      <c r="C516" s="75"/>
      <c r="D516" s="76" t="s">
        <v>3</v>
      </c>
      <c r="E516" s="76"/>
      <c r="F516" s="12" t="s">
        <v>4</v>
      </c>
      <c r="G516" s="76" t="s">
        <v>123</v>
      </c>
      <c r="H516" s="76"/>
      <c r="I516" s="76" t="s">
        <v>124</v>
      </c>
      <c r="J516" s="76"/>
      <c r="K516" s="12" t="s">
        <v>125</v>
      </c>
    </row>
    <row r="517" spans="1:11" ht="15" customHeight="1">
      <c r="A517" s="13" t="s">
        <v>152</v>
      </c>
      <c r="B517" s="77" t="s">
        <v>153</v>
      </c>
      <c r="C517" s="77"/>
      <c r="D517" s="78" t="s">
        <v>22</v>
      </c>
      <c r="E517" s="78"/>
      <c r="F517" s="13" t="s">
        <v>128</v>
      </c>
      <c r="G517" s="79">
        <v>3</v>
      </c>
      <c r="H517" s="79"/>
      <c r="I517" s="80">
        <v>24.14</v>
      </c>
      <c r="J517" s="80"/>
      <c r="K517" s="14">
        <v>72.42</v>
      </c>
    </row>
    <row r="518" spans="1:11" ht="18" customHeight="1">
      <c r="A518" s="8"/>
      <c r="B518" s="8"/>
      <c r="C518" s="8"/>
      <c r="D518" s="8"/>
      <c r="E518" s="8"/>
      <c r="F518" s="8"/>
      <c r="G518" s="81" t="s">
        <v>131</v>
      </c>
      <c r="H518" s="81"/>
      <c r="I518" s="81"/>
      <c r="J518" s="81"/>
      <c r="K518" s="15">
        <v>72.42</v>
      </c>
    </row>
    <row r="519" spans="1:11" ht="15" customHeight="1">
      <c r="A519" s="8"/>
      <c r="B519" s="8"/>
      <c r="C519" s="8"/>
      <c r="D519" s="8"/>
      <c r="E519" s="8"/>
      <c r="F519" s="8"/>
      <c r="G519" s="82" t="s">
        <v>132</v>
      </c>
      <c r="H519" s="82"/>
      <c r="I519" s="82"/>
      <c r="J519" s="82"/>
      <c r="K519" s="4">
        <v>72.42</v>
      </c>
    </row>
    <row r="520" spans="1:11" ht="15" customHeight="1">
      <c r="A520" s="8"/>
      <c r="B520" s="8"/>
      <c r="C520" s="8"/>
      <c r="D520" s="8"/>
      <c r="E520" s="8"/>
      <c r="F520" s="8"/>
      <c r="G520" s="82" t="s">
        <v>133</v>
      </c>
      <c r="H520" s="82"/>
      <c r="I520" s="82"/>
      <c r="J520" s="82"/>
      <c r="K520" s="4">
        <v>24.78</v>
      </c>
    </row>
    <row r="521" spans="1:11" ht="15" customHeight="1">
      <c r="A521" s="8"/>
      <c r="B521" s="8"/>
      <c r="C521" s="8"/>
      <c r="D521" s="8"/>
      <c r="E521" s="8"/>
      <c r="F521" s="8"/>
      <c r="G521" s="82" t="s">
        <v>134</v>
      </c>
      <c r="H521" s="82"/>
      <c r="I521" s="82"/>
      <c r="J521" s="82"/>
      <c r="K521" s="4">
        <v>17.55</v>
      </c>
    </row>
    <row r="522" spans="1:11" ht="15" customHeight="1">
      <c r="A522" s="8"/>
      <c r="B522" s="8"/>
      <c r="C522" s="8"/>
      <c r="D522" s="8"/>
      <c r="E522" s="8"/>
      <c r="F522" s="8"/>
      <c r="G522" s="82" t="s">
        <v>135</v>
      </c>
      <c r="H522" s="82"/>
      <c r="I522" s="82"/>
      <c r="J522" s="82"/>
      <c r="K522" s="4">
        <v>89.97</v>
      </c>
    </row>
    <row r="523" spans="1:11" ht="10.050000000000001" customHeight="1">
      <c r="A523" s="8"/>
      <c r="B523" s="8"/>
      <c r="C523" s="8"/>
      <c r="D523" s="8"/>
      <c r="E523" s="8"/>
      <c r="F523" s="8"/>
      <c r="G523" s="73"/>
      <c r="H523" s="73"/>
      <c r="I523" s="73"/>
      <c r="J523" s="73"/>
      <c r="K523" s="73"/>
    </row>
    <row r="524" spans="1:11" ht="19.95" customHeight="1">
      <c r="A524" s="74" t="s">
        <v>529</v>
      </c>
      <c r="B524" s="74"/>
      <c r="C524" s="74"/>
      <c r="D524" s="74"/>
      <c r="E524" s="74"/>
      <c r="F524" s="74"/>
      <c r="G524" s="74"/>
      <c r="H524" s="74"/>
      <c r="I524" s="74"/>
      <c r="J524" s="74"/>
      <c r="K524" s="74"/>
    </row>
    <row r="525" spans="1:11" ht="15" customHeight="1">
      <c r="A525" s="75" t="s">
        <v>137</v>
      </c>
      <c r="B525" s="75"/>
      <c r="C525" s="75"/>
      <c r="D525" s="76" t="s">
        <v>3</v>
      </c>
      <c r="E525" s="76"/>
      <c r="F525" s="12" t="s">
        <v>4</v>
      </c>
      <c r="G525" s="76" t="s">
        <v>123</v>
      </c>
      <c r="H525" s="76"/>
      <c r="I525" s="76" t="s">
        <v>124</v>
      </c>
      <c r="J525" s="76"/>
      <c r="K525" s="12" t="s">
        <v>125</v>
      </c>
    </row>
    <row r="526" spans="1:11" ht="21" customHeight="1">
      <c r="A526" s="13" t="s">
        <v>530</v>
      </c>
      <c r="B526" s="77" t="s">
        <v>531</v>
      </c>
      <c r="C526" s="77"/>
      <c r="D526" s="78" t="s">
        <v>147</v>
      </c>
      <c r="E526" s="78"/>
      <c r="F526" s="13" t="s">
        <v>180</v>
      </c>
      <c r="G526" s="79">
        <v>0.15</v>
      </c>
      <c r="H526" s="79"/>
      <c r="I526" s="80">
        <v>21.75</v>
      </c>
      <c r="J526" s="80"/>
      <c r="K526" s="14">
        <v>3.26</v>
      </c>
    </row>
    <row r="527" spans="1:11" ht="15" customHeight="1">
      <c r="A527" s="13" t="s">
        <v>532</v>
      </c>
      <c r="B527" s="77" t="s">
        <v>533</v>
      </c>
      <c r="C527" s="77"/>
      <c r="D527" s="78" t="s">
        <v>147</v>
      </c>
      <c r="E527" s="78"/>
      <c r="F527" s="13" t="s">
        <v>171</v>
      </c>
      <c r="G527" s="79">
        <v>0.37</v>
      </c>
      <c r="H527" s="79"/>
      <c r="I527" s="80">
        <v>34.869999999999997</v>
      </c>
      <c r="J527" s="80"/>
      <c r="K527" s="14">
        <v>12.9</v>
      </c>
    </row>
    <row r="528" spans="1:11" ht="21" customHeight="1">
      <c r="A528" s="13" t="s">
        <v>534</v>
      </c>
      <c r="B528" s="77" t="s">
        <v>535</v>
      </c>
      <c r="C528" s="77"/>
      <c r="D528" s="78" t="s">
        <v>147</v>
      </c>
      <c r="E528" s="78"/>
      <c r="F528" s="13" t="s">
        <v>536</v>
      </c>
      <c r="G528" s="79">
        <v>1.4999999999999999E-2</v>
      </c>
      <c r="H528" s="79"/>
      <c r="I528" s="80">
        <v>6.93</v>
      </c>
      <c r="J528" s="80"/>
      <c r="K528" s="14">
        <v>0.1</v>
      </c>
    </row>
    <row r="529" spans="1:11" ht="21" customHeight="1">
      <c r="A529" s="13" t="s">
        <v>174</v>
      </c>
      <c r="B529" s="77" t="s">
        <v>175</v>
      </c>
      <c r="C529" s="77"/>
      <c r="D529" s="78" t="s">
        <v>147</v>
      </c>
      <c r="E529" s="78"/>
      <c r="F529" s="13" t="s">
        <v>148</v>
      </c>
      <c r="G529" s="79">
        <v>0.33</v>
      </c>
      <c r="H529" s="79"/>
      <c r="I529" s="80">
        <v>5.87</v>
      </c>
      <c r="J529" s="80"/>
      <c r="K529" s="14">
        <v>1.94</v>
      </c>
    </row>
    <row r="530" spans="1:11" ht="15" customHeight="1">
      <c r="A530" s="13" t="s">
        <v>537</v>
      </c>
      <c r="B530" s="77" t="s">
        <v>538</v>
      </c>
      <c r="C530" s="77"/>
      <c r="D530" s="78" t="s">
        <v>147</v>
      </c>
      <c r="E530" s="78"/>
      <c r="F530" s="13" t="s">
        <v>180</v>
      </c>
      <c r="G530" s="79">
        <v>0.3</v>
      </c>
      <c r="H530" s="79"/>
      <c r="I530" s="80">
        <v>14.9</v>
      </c>
      <c r="J530" s="80"/>
      <c r="K530" s="14">
        <v>4.47</v>
      </c>
    </row>
    <row r="531" spans="1:11" ht="21" customHeight="1">
      <c r="A531" s="13" t="s">
        <v>145</v>
      </c>
      <c r="B531" s="77" t="s">
        <v>146</v>
      </c>
      <c r="C531" s="77"/>
      <c r="D531" s="78" t="s">
        <v>147</v>
      </c>
      <c r="E531" s="78"/>
      <c r="F531" s="13" t="s">
        <v>148</v>
      </c>
      <c r="G531" s="79">
        <v>1.33</v>
      </c>
      <c r="H531" s="79"/>
      <c r="I531" s="80">
        <v>5.05</v>
      </c>
      <c r="J531" s="80"/>
      <c r="K531" s="14">
        <v>6.72</v>
      </c>
    </row>
    <row r="532" spans="1:11" ht="15" customHeight="1">
      <c r="A532" s="8"/>
      <c r="B532" s="8"/>
      <c r="C532" s="8"/>
      <c r="D532" s="8"/>
      <c r="E532" s="8"/>
      <c r="F532" s="8"/>
      <c r="G532" s="81" t="s">
        <v>149</v>
      </c>
      <c r="H532" s="81"/>
      <c r="I532" s="81"/>
      <c r="J532" s="81"/>
      <c r="K532" s="15">
        <v>29.39</v>
      </c>
    </row>
    <row r="533" spans="1:11" ht="15" customHeight="1">
      <c r="A533" s="75" t="s">
        <v>122</v>
      </c>
      <c r="B533" s="75"/>
      <c r="C533" s="75"/>
      <c r="D533" s="76" t="s">
        <v>3</v>
      </c>
      <c r="E533" s="76"/>
      <c r="F533" s="12" t="s">
        <v>4</v>
      </c>
      <c r="G533" s="76" t="s">
        <v>123</v>
      </c>
      <c r="H533" s="76"/>
      <c r="I533" s="76" t="s">
        <v>124</v>
      </c>
      <c r="J533" s="76"/>
      <c r="K533" s="12" t="s">
        <v>125</v>
      </c>
    </row>
    <row r="534" spans="1:11" ht="21" customHeight="1">
      <c r="A534" s="13" t="s">
        <v>150</v>
      </c>
      <c r="B534" s="77" t="s">
        <v>151</v>
      </c>
      <c r="C534" s="77"/>
      <c r="D534" s="78" t="s">
        <v>22</v>
      </c>
      <c r="E534" s="78"/>
      <c r="F534" s="13" t="s">
        <v>128</v>
      </c>
      <c r="G534" s="79">
        <v>1.4</v>
      </c>
      <c r="H534" s="79"/>
      <c r="I534" s="80">
        <v>32.270000000000003</v>
      </c>
      <c r="J534" s="80"/>
      <c r="K534" s="14">
        <v>45.18</v>
      </c>
    </row>
    <row r="535" spans="1:11" ht="15" customHeight="1">
      <c r="A535" s="13" t="s">
        <v>152</v>
      </c>
      <c r="B535" s="77" t="s">
        <v>153</v>
      </c>
      <c r="C535" s="77"/>
      <c r="D535" s="78" t="s">
        <v>22</v>
      </c>
      <c r="E535" s="78"/>
      <c r="F535" s="13" t="s">
        <v>128</v>
      </c>
      <c r="G535" s="79">
        <v>1.4</v>
      </c>
      <c r="H535" s="79"/>
      <c r="I535" s="80">
        <v>24.14</v>
      </c>
      <c r="J535" s="80"/>
      <c r="K535" s="14">
        <v>33.799999999999997</v>
      </c>
    </row>
    <row r="536" spans="1:11" ht="18" customHeight="1">
      <c r="A536" s="8"/>
      <c r="B536" s="8"/>
      <c r="C536" s="8"/>
      <c r="D536" s="8"/>
      <c r="E536" s="8"/>
      <c r="F536" s="8"/>
      <c r="G536" s="81" t="s">
        <v>131</v>
      </c>
      <c r="H536" s="81"/>
      <c r="I536" s="81"/>
      <c r="J536" s="81"/>
      <c r="K536" s="15">
        <v>78.98</v>
      </c>
    </row>
    <row r="537" spans="1:11" ht="15" customHeight="1">
      <c r="A537" s="8"/>
      <c r="B537" s="8"/>
      <c r="C537" s="8"/>
      <c r="D537" s="8"/>
      <c r="E537" s="8"/>
      <c r="F537" s="8"/>
      <c r="G537" s="82" t="s">
        <v>132</v>
      </c>
      <c r="H537" s="82"/>
      <c r="I537" s="82"/>
      <c r="J537" s="82"/>
      <c r="K537" s="4">
        <v>108.37</v>
      </c>
    </row>
    <row r="538" spans="1:11" ht="15" customHeight="1">
      <c r="A538" s="8"/>
      <c r="B538" s="8"/>
      <c r="C538" s="8"/>
      <c r="D538" s="8"/>
      <c r="E538" s="8"/>
      <c r="F538" s="8"/>
      <c r="G538" s="82" t="s">
        <v>133</v>
      </c>
      <c r="H538" s="82"/>
      <c r="I538" s="82"/>
      <c r="J538" s="82"/>
      <c r="K538" s="4">
        <v>29.18</v>
      </c>
    </row>
    <row r="539" spans="1:11" ht="15" customHeight="1">
      <c r="A539" s="8"/>
      <c r="B539" s="8"/>
      <c r="C539" s="8"/>
      <c r="D539" s="8"/>
      <c r="E539" s="8"/>
      <c r="F539" s="8"/>
      <c r="G539" s="82" t="s">
        <v>134</v>
      </c>
      <c r="H539" s="82"/>
      <c r="I539" s="82"/>
      <c r="J539" s="82"/>
      <c r="K539" s="4">
        <v>26.26</v>
      </c>
    </row>
    <row r="540" spans="1:11" ht="15" customHeight="1">
      <c r="A540" s="8"/>
      <c r="B540" s="8"/>
      <c r="C540" s="8"/>
      <c r="D540" s="8"/>
      <c r="E540" s="8"/>
      <c r="F540" s="8"/>
      <c r="G540" s="82" t="s">
        <v>135</v>
      </c>
      <c r="H540" s="82"/>
      <c r="I540" s="82"/>
      <c r="J540" s="82"/>
      <c r="K540" s="4">
        <v>134.63</v>
      </c>
    </row>
    <row r="541" spans="1:11" ht="10.050000000000001" customHeight="1">
      <c r="A541" s="8"/>
      <c r="B541" s="8"/>
      <c r="C541" s="8"/>
      <c r="D541" s="8"/>
      <c r="E541" s="8"/>
      <c r="F541" s="8"/>
      <c r="G541" s="73"/>
      <c r="H541" s="73"/>
      <c r="I541" s="73"/>
      <c r="J541" s="73"/>
      <c r="K541" s="73"/>
    </row>
    <row r="542" spans="1:11" ht="19.95" customHeight="1">
      <c r="A542" s="74" t="s">
        <v>539</v>
      </c>
      <c r="B542" s="74"/>
      <c r="C542" s="74"/>
      <c r="D542" s="74"/>
      <c r="E542" s="74"/>
      <c r="F542" s="74"/>
      <c r="G542" s="74"/>
      <c r="H542" s="74"/>
      <c r="I542" s="74"/>
      <c r="J542" s="74"/>
      <c r="K542" s="74"/>
    </row>
    <row r="543" spans="1:11" ht="15" customHeight="1">
      <c r="A543" s="75" t="s">
        <v>137</v>
      </c>
      <c r="B543" s="75"/>
      <c r="C543" s="75"/>
      <c r="D543" s="76" t="s">
        <v>3</v>
      </c>
      <c r="E543" s="76"/>
      <c r="F543" s="12" t="s">
        <v>4</v>
      </c>
      <c r="G543" s="76" t="s">
        <v>123</v>
      </c>
      <c r="H543" s="76"/>
      <c r="I543" s="76" t="s">
        <v>124</v>
      </c>
      <c r="J543" s="76"/>
      <c r="K543" s="12" t="s">
        <v>125</v>
      </c>
    </row>
    <row r="544" spans="1:11" ht="21" customHeight="1">
      <c r="A544" s="13" t="s">
        <v>540</v>
      </c>
      <c r="B544" s="77" t="s">
        <v>541</v>
      </c>
      <c r="C544" s="77"/>
      <c r="D544" s="78" t="s">
        <v>147</v>
      </c>
      <c r="E544" s="78"/>
      <c r="F544" s="13" t="s">
        <v>168</v>
      </c>
      <c r="G544" s="79">
        <v>1</v>
      </c>
      <c r="H544" s="79"/>
      <c r="I544" s="80">
        <v>1.25</v>
      </c>
      <c r="J544" s="80"/>
      <c r="K544" s="14">
        <v>1.25</v>
      </c>
    </row>
    <row r="545" spans="1:11" ht="15" customHeight="1">
      <c r="A545" s="13" t="s">
        <v>542</v>
      </c>
      <c r="B545" s="77" t="s">
        <v>543</v>
      </c>
      <c r="C545" s="77"/>
      <c r="D545" s="78" t="s">
        <v>147</v>
      </c>
      <c r="E545" s="78"/>
      <c r="F545" s="13" t="s">
        <v>168</v>
      </c>
      <c r="G545" s="79">
        <v>1</v>
      </c>
      <c r="H545" s="79"/>
      <c r="I545" s="80">
        <v>2.96</v>
      </c>
      <c r="J545" s="80"/>
      <c r="K545" s="14">
        <v>2.96</v>
      </c>
    </row>
    <row r="546" spans="1:11" ht="15" customHeight="1">
      <c r="A546" s="8"/>
      <c r="B546" s="8"/>
      <c r="C546" s="8"/>
      <c r="D546" s="8"/>
      <c r="E546" s="8"/>
      <c r="F546" s="8"/>
      <c r="G546" s="81" t="s">
        <v>149</v>
      </c>
      <c r="H546" s="81"/>
      <c r="I546" s="81"/>
      <c r="J546" s="81"/>
      <c r="K546" s="15">
        <v>4.21</v>
      </c>
    </row>
    <row r="547" spans="1:11" ht="15" customHeight="1">
      <c r="A547" s="75" t="s">
        <v>122</v>
      </c>
      <c r="B547" s="75"/>
      <c r="C547" s="75"/>
      <c r="D547" s="76" t="s">
        <v>3</v>
      </c>
      <c r="E547" s="76"/>
      <c r="F547" s="12" t="s">
        <v>4</v>
      </c>
      <c r="G547" s="76" t="s">
        <v>123</v>
      </c>
      <c r="H547" s="76"/>
      <c r="I547" s="76" t="s">
        <v>124</v>
      </c>
      <c r="J547" s="76"/>
      <c r="K547" s="12" t="s">
        <v>125</v>
      </c>
    </row>
    <row r="548" spans="1:11" ht="15" customHeight="1">
      <c r="A548" s="13" t="s">
        <v>544</v>
      </c>
      <c r="B548" s="77" t="s">
        <v>545</v>
      </c>
      <c r="C548" s="77"/>
      <c r="D548" s="78" t="s">
        <v>22</v>
      </c>
      <c r="E548" s="78"/>
      <c r="F548" s="13" t="s">
        <v>128</v>
      </c>
      <c r="G548" s="79">
        <v>0.21</v>
      </c>
      <c r="H548" s="79"/>
      <c r="I548" s="80">
        <v>36.75</v>
      </c>
      <c r="J548" s="80"/>
      <c r="K548" s="14">
        <v>7.72</v>
      </c>
    </row>
    <row r="549" spans="1:11" ht="15" customHeight="1">
      <c r="A549" s="13" t="s">
        <v>152</v>
      </c>
      <c r="B549" s="77" t="s">
        <v>153</v>
      </c>
      <c r="C549" s="77"/>
      <c r="D549" s="78" t="s">
        <v>22</v>
      </c>
      <c r="E549" s="78"/>
      <c r="F549" s="13" t="s">
        <v>128</v>
      </c>
      <c r="G549" s="79">
        <v>0.6</v>
      </c>
      <c r="H549" s="79"/>
      <c r="I549" s="80">
        <v>24.14</v>
      </c>
      <c r="J549" s="80"/>
      <c r="K549" s="14">
        <v>14.48</v>
      </c>
    </row>
    <row r="550" spans="1:11" ht="18" customHeight="1">
      <c r="A550" s="8"/>
      <c r="B550" s="8"/>
      <c r="C550" s="8"/>
      <c r="D550" s="8"/>
      <c r="E550" s="8"/>
      <c r="F550" s="8"/>
      <c r="G550" s="81" t="s">
        <v>131</v>
      </c>
      <c r="H550" s="81"/>
      <c r="I550" s="81"/>
      <c r="J550" s="81"/>
      <c r="K550" s="15">
        <v>22.2</v>
      </c>
    </row>
    <row r="551" spans="1:11" ht="15" customHeight="1">
      <c r="A551" s="8"/>
      <c r="B551" s="8"/>
      <c r="C551" s="8"/>
      <c r="D551" s="8"/>
      <c r="E551" s="8"/>
      <c r="F551" s="8"/>
      <c r="G551" s="82" t="s">
        <v>132</v>
      </c>
      <c r="H551" s="82"/>
      <c r="I551" s="82"/>
      <c r="J551" s="82"/>
      <c r="K551" s="4">
        <v>26.41</v>
      </c>
    </row>
    <row r="552" spans="1:11" ht="15" customHeight="1">
      <c r="A552" s="8"/>
      <c r="B552" s="8"/>
      <c r="C552" s="8"/>
      <c r="D552" s="8"/>
      <c r="E552" s="8"/>
      <c r="F552" s="8"/>
      <c r="G552" s="82" t="s">
        <v>133</v>
      </c>
      <c r="H552" s="82"/>
      <c r="I552" s="82"/>
      <c r="J552" s="82"/>
      <c r="K552" s="4">
        <v>8.08</v>
      </c>
    </row>
    <row r="553" spans="1:11" ht="15" customHeight="1">
      <c r="A553" s="8"/>
      <c r="B553" s="8"/>
      <c r="C553" s="8"/>
      <c r="D553" s="8"/>
      <c r="E553" s="8"/>
      <c r="F553" s="8"/>
      <c r="G553" s="82" t="s">
        <v>134</v>
      </c>
      <c r="H553" s="82"/>
      <c r="I553" s="82"/>
      <c r="J553" s="82"/>
      <c r="K553" s="4">
        <v>6.4</v>
      </c>
    </row>
    <row r="554" spans="1:11" ht="15" customHeight="1">
      <c r="A554" s="8"/>
      <c r="B554" s="8"/>
      <c r="C554" s="8"/>
      <c r="D554" s="8"/>
      <c r="E554" s="8"/>
      <c r="F554" s="8"/>
      <c r="G554" s="82" t="s">
        <v>135</v>
      </c>
      <c r="H554" s="82"/>
      <c r="I554" s="82"/>
      <c r="J554" s="82"/>
      <c r="K554" s="4">
        <v>32.81</v>
      </c>
    </row>
    <row r="555" spans="1:11" ht="10.050000000000001" customHeight="1">
      <c r="A555" s="8"/>
      <c r="B555" s="8"/>
      <c r="C555" s="8"/>
      <c r="D555" s="8"/>
      <c r="E555" s="8"/>
      <c r="F555" s="8"/>
      <c r="G555" s="73"/>
      <c r="H555" s="73"/>
      <c r="I555" s="73"/>
      <c r="J555" s="73"/>
      <c r="K555" s="73"/>
    </row>
    <row r="556" spans="1:11" ht="19.95" customHeight="1">
      <c r="A556" s="74" t="s">
        <v>546</v>
      </c>
      <c r="B556" s="74"/>
      <c r="C556" s="74"/>
      <c r="D556" s="74"/>
      <c r="E556" s="74"/>
      <c r="F556" s="74"/>
      <c r="G556" s="74"/>
      <c r="H556" s="74"/>
      <c r="I556" s="74"/>
      <c r="J556" s="74"/>
      <c r="K556" s="74"/>
    </row>
    <row r="557" spans="1:11" ht="15" customHeight="1">
      <c r="A557" s="75" t="s">
        <v>137</v>
      </c>
      <c r="B557" s="75"/>
      <c r="C557" s="75"/>
      <c r="D557" s="76" t="s">
        <v>3</v>
      </c>
      <c r="E557" s="76"/>
      <c r="F557" s="12" t="s">
        <v>4</v>
      </c>
      <c r="G557" s="76" t="s">
        <v>123</v>
      </c>
      <c r="H557" s="76"/>
      <c r="I557" s="76" t="s">
        <v>124</v>
      </c>
      <c r="J557" s="76"/>
      <c r="K557" s="12" t="s">
        <v>125</v>
      </c>
    </row>
    <row r="558" spans="1:11" ht="21" customHeight="1">
      <c r="A558" s="13" t="s">
        <v>404</v>
      </c>
      <c r="B558" s="77" t="s">
        <v>405</v>
      </c>
      <c r="C558" s="77"/>
      <c r="D558" s="78" t="s">
        <v>147</v>
      </c>
      <c r="E558" s="78"/>
      <c r="F558" s="13" t="s">
        <v>189</v>
      </c>
      <c r="G558" s="79">
        <v>6.0900000000000003E-2</v>
      </c>
      <c r="H558" s="79"/>
      <c r="I558" s="80">
        <v>96.94</v>
      </c>
      <c r="J558" s="80"/>
      <c r="K558" s="14">
        <v>5.9</v>
      </c>
    </row>
    <row r="559" spans="1:11" ht="15" customHeight="1">
      <c r="A559" s="13" t="s">
        <v>361</v>
      </c>
      <c r="B559" s="77" t="s">
        <v>362</v>
      </c>
      <c r="C559" s="77"/>
      <c r="D559" s="78" t="s">
        <v>22</v>
      </c>
      <c r="E559" s="78"/>
      <c r="F559" s="13" t="s">
        <v>142</v>
      </c>
      <c r="G559" s="79">
        <v>9</v>
      </c>
      <c r="H559" s="79"/>
      <c r="I559" s="80">
        <v>0.85</v>
      </c>
      <c r="J559" s="80"/>
      <c r="K559" s="14">
        <v>7.65</v>
      </c>
    </row>
    <row r="560" spans="1:11" ht="28.95" customHeight="1">
      <c r="A560" s="13" t="s">
        <v>547</v>
      </c>
      <c r="B560" s="77" t="s">
        <v>548</v>
      </c>
      <c r="C560" s="77"/>
      <c r="D560" s="78" t="s">
        <v>147</v>
      </c>
      <c r="E560" s="78"/>
      <c r="F560" s="13" t="s">
        <v>171</v>
      </c>
      <c r="G560" s="79">
        <v>1</v>
      </c>
      <c r="H560" s="79"/>
      <c r="I560" s="80">
        <v>49.74</v>
      </c>
      <c r="J560" s="80"/>
      <c r="K560" s="14">
        <v>49.74</v>
      </c>
    </row>
    <row r="561" spans="1:11" ht="21" customHeight="1">
      <c r="A561" s="13" t="s">
        <v>174</v>
      </c>
      <c r="B561" s="77" t="s">
        <v>175</v>
      </c>
      <c r="C561" s="77"/>
      <c r="D561" s="78" t="s">
        <v>147</v>
      </c>
      <c r="E561" s="78"/>
      <c r="F561" s="13" t="s">
        <v>148</v>
      </c>
      <c r="G561" s="79">
        <v>1.01</v>
      </c>
      <c r="H561" s="79"/>
      <c r="I561" s="80">
        <v>5.87</v>
      </c>
      <c r="J561" s="80"/>
      <c r="K561" s="14">
        <v>5.93</v>
      </c>
    </row>
    <row r="562" spans="1:11" ht="21" customHeight="1">
      <c r="A562" s="13" t="s">
        <v>549</v>
      </c>
      <c r="B562" s="77" t="s">
        <v>550</v>
      </c>
      <c r="C562" s="77"/>
      <c r="D562" s="78" t="s">
        <v>147</v>
      </c>
      <c r="E562" s="78"/>
      <c r="F562" s="13" t="s">
        <v>148</v>
      </c>
      <c r="G562" s="79">
        <v>0.74</v>
      </c>
      <c r="H562" s="79"/>
      <c r="I562" s="80">
        <v>3.07</v>
      </c>
      <c r="J562" s="80"/>
      <c r="K562" s="14">
        <v>2.27</v>
      </c>
    </row>
    <row r="563" spans="1:11" ht="21" customHeight="1">
      <c r="A563" s="13" t="s">
        <v>478</v>
      </c>
      <c r="B563" s="77" t="s">
        <v>479</v>
      </c>
      <c r="C563" s="77"/>
      <c r="D563" s="78" t="s">
        <v>147</v>
      </c>
      <c r="E563" s="78"/>
      <c r="F563" s="13" t="s">
        <v>189</v>
      </c>
      <c r="G563" s="79">
        <v>1.38E-2</v>
      </c>
      <c r="H563" s="79"/>
      <c r="I563" s="80">
        <v>104.16</v>
      </c>
      <c r="J563" s="80"/>
      <c r="K563" s="14">
        <v>1.44</v>
      </c>
    </row>
    <row r="564" spans="1:11" ht="21" customHeight="1">
      <c r="A564" s="13" t="s">
        <v>480</v>
      </c>
      <c r="B564" s="77" t="s">
        <v>481</v>
      </c>
      <c r="C564" s="77"/>
      <c r="D564" s="78" t="s">
        <v>147</v>
      </c>
      <c r="E564" s="78"/>
      <c r="F564" s="13" t="s">
        <v>189</v>
      </c>
      <c r="G564" s="79">
        <v>4.1399999999999999E-2</v>
      </c>
      <c r="H564" s="79"/>
      <c r="I564" s="80">
        <v>104.7</v>
      </c>
      <c r="J564" s="80"/>
      <c r="K564" s="14">
        <v>4.33</v>
      </c>
    </row>
    <row r="565" spans="1:11" ht="15" customHeight="1">
      <c r="A565" s="13" t="s">
        <v>551</v>
      </c>
      <c r="B565" s="77" t="s">
        <v>552</v>
      </c>
      <c r="C565" s="77"/>
      <c r="D565" s="78" t="s">
        <v>147</v>
      </c>
      <c r="E565" s="78"/>
      <c r="F565" s="13" t="s">
        <v>180</v>
      </c>
      <c r="G565" s="79">
        <v>0.02</v>
      </c>
      <c r="H565" s="79"/>
      <c r="I565" s="80">
        <v>13.98</v>
      </c>
      <c r="J565" s="80"/>
      <c r="K565" s="14">
        <v>0.28000000000000003</v>
      </c>
    </row>
    <row r="566" spans="1:11" ht="21" customHeight="1">
      <c r="A566" s="13" t="s">
        <v>553</v>
      </c>
      <c r="B566" s="77" t="s">
        <v>554</v>
      </c>
      <c r="C566" s="77"/>
      <c r="D566" s="78" t="s">
        <v>147</v>
      </c>
      <c r="E566" s="78"/>
      <c r="F566" s="13" t="s">
        <v>148</v>
      </c>
      <c r="G566" s="79">
        <v>0.33</v>
      </c>
      <c r="H566" s="79"/>
      <c r="I566" s="80">
        <v>11.27</v>
      </c>
      <c r="J566" s="80"/>
      <c r="K566" s="14">
        <v>3.72</v>
      </c>
    </row>
    <row r="567" spans="1:11" ht="15" customHeight="1">
      <c r="A567" s="8"/>
      <c r="B567" s="8"/>
      <c r="C567" s="8"/>
      <c r="D567" s="8"/>
      <c r="E567" s="8"/>
      <c r="F567" s="8"/>
      <c r="G567" s="81" t="s">
        <v>149</v>
      </c>
      <c r="H567" s="81"/>
      <c r="I567" s="81"/>
      <c r="J567" s="81"/>
      <c r="K567" s="15">
        <v>81.260000000000005</v>
      </c>
    </row>
    <row r="568" spans="1:11" ht="15" customHeight="1">
      <c r="A568" s="75" t="s">
        <v>122</v>
      </c>
      <c r="B568" s="75"/>
      <c r="C568" s="75"/>
      <c r="D568" s="76" t="s">
        <v>3</v>
      </c>
      <c r="E568" s="76"/>
      <c r="F568" s="12" t="s">
        <v>4</v>
      </c>
      <c r="G568" s="76" t="s">
        <v>123</v>
      </c>
      <c r="H568" s="76"/>
      <c r="I568" s="76" t="s">
        <v>124</v>
      </c>
      <c r="J568" s="76"/>
      <c r="K568" s="12" t="s">
        <v>125</v>
      </c>
    </row>
    <row r="569" spans="1:11" ht="21" customHeight="1">
      <c r="A569" s="13" t="s">
        <v>150</v>
      </c>
      <c r="B569" s="77" t="s">
        <v>151</v>
      </c>
      <c r="C569" s="77"/>
      <c r="D569" s="78" t="s">
        <v>22</v>
      </c>
      <c r="E569" s="78"/>
      <c r="F569" s="13" t="s">
        <v>128</v>
      </c>
      <c r="G569" s="79">
        <v>0.43</v>
      </c>
      <c r="H569" s="79"/>
      <c r="I569" s="80">
        <v>32.270000000000003</v>
      </c>
      <c r="J569" s="80"/>
      <c r="K569" s="14">
        <v>13.88</v>
      </c>
    </row>
    <row r="570" spans="1:11" ht="15" customHeight="1">
      <c r="A570" s="13" t="s">
        <v>320</v>
      </c>
      <c r="B570" s="77" t="s">
        <v>321</v>
      </c>
      <c r="C570" s="77"/>
      <c r="D570" s="78" t="s">
        <v>22</v>
      </c>
      <c r="E570" s="78"/>
      <c r="F570" s="13" t="s">
        <v>128</v>
      </c>
      <c r="G570" s="79">
        <v>0.3</v>
      </c>
      <c r="H570" s="79"/>
      <c r="I570" s="80">
        <v>32.67</v>
      </c>
      <c r="J570" s="80"/>
      <c r="K570" s="14">
        <v>9.8000000000000007</v>
      </c>
    </row>
    <row r="571" spans="1:11" ht="15" customHeight="1">
      <c r="A571" s="13" t="s">
        <v>152</v>
      </c>
      <c r="B571" s="77" t="s">
        <v>153</v>
      </c>
      <c r="C571" s="77"/>
      <c r="D571" s="78" t="s">
        <v>22</v>
      </c>
      <c r="E571" s="78"/>
      <c r="F571" s="13" t="s">
        <v>128</v>
      </c>
      <c r="G571" s="79">
        <v>1.3</v>
      </c>
      <c r="H571" s="79"/>
      <c r="I571" s="80">
        <v>24.14</v>
      </c>
      <c r="J571" s="80"/>
      <c r="K571" s="14">
        <v>31.38</v>
      </c>
    </row>
    <row r="572" spans="1:11" ht="18" customHeight="1">
      <c r="A572" s="8"/>
      <c r="B572" s="8"/>
      <c r="C572" s="8"/>
      <c r="D572" s="8"/>
      <c r="E572" s="8"/>
      <c r="F572" s="8"/>
      <c r="G572" s="81" t="s">
        <v>131</v>
      </c>
      <c r="H572" s="81"/>
      <c r="I572" s="81"/>
      <c r="J572" s="81"/>
      <c r="K572" s="15">
        <v>55.06</v>
      </c>
    </row>
    <row r="573" spans="1:11" ht="15" customHeight="1">
      <c r="A573" s="75" t="s">
        <v>154</v>
      </c>
      <c r="B573" s="75"/>
      <c r="C573" s="75"/>
      <c r="D573" s="76" t="s">
        <v>3</v>
      </c>
      <c r="E573" s="76"/>
      <c r="F573" s="12" t="s">
        <v>4</v>
      </c>
      <c r="G573" s="76" t="s">
        <v>123</v>
      </c>
      <c r="H573" s="76"/>
      <c r="I573" s="76" t="s">
        <v>124</v>
      </c>
      <c r="J573" s="76"/>
      <c r="K573" s="12" t="s">
        <v>125</v>
      </c>
    </row>
    <row r="574" spans="1:11" ht="28.95" customHeight="1">
      <c r="A574" s="13" t="s">
        <v>555</v>
      </c>
      <c r="B574" s="77" t="s">
        <v>556</v>
      </c>
      <c r="C574" s="77"/>
      <c r="D574" s="78" t="s">
        <v>147</v>
      </c>
      <c r="E574" s="78"/>
      <c r="F574" s="13" t="s">
        <v>180</v>
      </c>
      <c r="G574" s="79">
        <v>0.4</v>
      </c>
      <c r="H574" s="79"/>
      <c r="I574" s="80">
        <v>12.89</v>
      </c>
      <c r="J574" s="80"/>
      <c r="K574" s="14">
        <v>5.16</v>
      </c>
    </row>
    <row r="575" spans="1:11" ht="15" customHeight="1">
      <c r="A575" s="8"/>
      <c r="B575" s="8"/>
      <c r="C575" s="8"/>
      <c r="D575" s="8"/>
      <c r="E575" s="8"/>
      <c r="F575" s="8"/>
      <c r="G575" s="81" t="s">
        <v>157</v>
      </c>
      <c r="H575" s="81"/>
      <c r="I575" s="81"/>
      <c r="J575" s="81"/>
      <c r="K575" s="15">
        <v>5.16</v>
      </c>
    </row>
    <row r="576" spans="1:11" ht="15" customHeight="1">
      <c r="A576" s="8"/>
      <c r="B576" s="8"/>
      <c r="C576" s="8"/>
      <c r="D576" s="8"/>
      <c r="E576" s="8"/>
      <c r="F576" s="8"/>
      <c r="G576" s="82" t="s">
        <v>132</v>
      </c>
      <c r="H576" s="82"/>
      <c r="I576" s="82"/>
      <c r="J576" s="82"/>
      <c r="K576" s="4">
        <v>141.47999999999999</v>
      </c>
    </row>
    <row r="577" spans="1:11" ht="15" customHeight="1">
      <c r="A577" s="8"/>
      <c r="B577" s="8"/>
      <c r="C577" s="8"/>
      <c r="D577" s="8"/>
      <c r="E577" s="8"/>
      <c r="F577" s="8"/>
      <c r="G577" s="82" t="s">
        <v>133</v>
      </c>
      <c r="H577" s="82"/>
      <c r="I577" s="82"/>
      <c r="J577" s="82"/>
      <c r="K577" s="4">
        <v>20.63</v>
      </c>
    </row>
    <row r="578" spans="1:11" ht="15" customHeight="1">
      <c r="A578" s="8"/>
      <c r="B578" s="8"/>
      <c r="C578" s="8"/>
      <c r="D578" s="8"/>
      <c r="E578" s="8"/>
      <c r="F578" s="8"/>
      <c r="G578" s="82" t="s">
        <v>134</v>
      </c>
      <c r="H578" s="82"/>
      <c r="I578" s="82"/>
      <c r="J578" s="82"/>
      <c r="K578" s="4">
        <v>34.28</v>
      </c>
    </row>
    <row r="579" spans="1:11" ht="15" customHeight="1">
      <c r="A579" s="8"/>
      <c r="B579" s="8"/>
      <c r="C579" s="8"/>
      <c r="D579" s="8"/>
      <c r="E579" s="8"/>
      <c r="F579" s="8"/>
      <c r="G579" s="82" t="s">
        <v>135</v>
      </c>
      <c r="H579" s="82"/>
      <c r="I579" s="82"/>
      <c r="J579" s="82"/>
      <c r="K579" s="4">
        <v>175.76</v>
      </c>
    </row>
    <row r="580" spans="1:11" ht="10.050000000000001" customHeight="1">
      <c r="A580" s="8"/>
      <c r="B580" s="8"/>
      <c r="C580" s="8"/>
      <c r="D580" s="8"/>
      <c r="E580" s="8"/>
      <c r="F580" s="8"/>
      <c r="G580" s="73"/>
      <c r="H580" s="73"/>
      <c r="I580" s="73"/>
      <c r="J580" s="73"/>
      <c r="K580" s="73"/>
    </row>
    <row r="581" spans="1:11" ht="19.95" customHeight="1">
      <c r="A581" s="74" t="s">
        <v>557</v>
      </c>
      <c r="B581" s="74"/>
      <c r="C581" s="74"/>
      <c r="D581" s="74"/>
      <c r="E581" s="74"/>
      <c r="F581" s="74"/>
      <c r="G581" s="74"/>
      <c r="H581" s="74"/>
      <c r="I581" s="74"/>
      <c r="J581" s="74"/>
      <c r="K581" s="74"/>
    </row>
    <row r="582" spans="1:11" ht="15" customHeight="1">
      <c r="A582" s="75" t="s">
        <v>122</v>
      </c>
      <c r="B582" s="75"/>
      <c r="C582" s="75"/>
      <c r="D582" s="76" t="s">
        <v>3</v>
      </c>
      <c r="E582" s="76"/>
      <c r="F582" s="12" t="s">
        <v>4</v>
      </c>
      <c r="G582" s="76" t="s">
        <v>123</v>
      </c>
      <c r="H582" s="76"/>
      <c r="I582" s="76" t="s">
        <v>124</v>
      </c>
      <c r="J582" s="76"/>
      <c r="K582" s="12" t="s">
        <v>125</v>
      </c>
    </row>
    <row r="583" spans="1:11" ht="15" customHeight="1">
      <c r="A583" s="13" t="s">
        <v>417</v>
      </c>
      <c r="B583" s="77" t="s">
        <v>418</v>
      </c>
      <c r="C583" s="77"/>
      <c r="D583" s="78" t="s">
        <v>22</v>
      </c>
      <c r="E583" s="78"/>
      <c r="F583" s="13" t="s">
        <v>128</v>
      </c>
      <c r="G583" s="79">
        <v>0.18</v>
      </c>
      <c r="H583" s="79"/>
      <c r="I583" s="80">
        <v>32.409999999999997</v>
      </c>
      <c r="J583" s="80"/>
      <c r="K583" s="14">
        <v>5.83</v>
      </c>
    </row>
    <row r="584" spans="1:11" ht="21" customHeight="1">
      <c r="A584" s="13" t="s">
        <v>150</v>
      </c>
      <c r="B584" s="77" t="s">
        <v>151</v>
      </c>
      <c r="C584" s="77"/>
      <c r="D584" s="78" t="s">
        <v>22</v>
      </c>
      <c r="E584" s="78"/>
      <c r="F584" s="13" t="s">
        <v>128</v>
      </c>
      <c r="G584" s="79">
        <v>0.36</v>
      </c>
      <c r="H584" s="79"/>
      <c r="I584" s="80">
        <v>32.270000000000003</v>
      </c>
      <c r="J584" s="80"/>
      <c r="K584" s="14">
        <v>11.62</v>
      </c>
    </row>
    <row r="585" spans="1:11" ht="15" customHeight="1">
      <c r="A585" s="13" t="s">
        <v>320</v>
      </c>
      <c r="B585" s="77" t="s">
        <v>321</v>
      </c>
      <c r="C585" s="77"/>
      <c r="D585" s="78" t="s">
        <v>22</v>
      </c>
      <c r="E585" s="78"/>
      <c r="F585" s="13" t="s">
        <v>128</v>
      </c>
      <c r="G585" s="79">
        <v>0.36</v>
      </c>
      <c r="H585" s="79"/>
      <c r="I585" s="80">
        <v>32.67</v>
      </c>
      <c r="J585" s="80"/>
      <c r="K585" s="14">
        <v>11.76</v>
      </c>
    </row>
    <row r="586" spans="1:11" ht="15" customHeight="1">
      <c r="A586" s="13" t="s">
        <v>152</v>
      </c>
      <c r="B586" s="77" t="s">
        <v>153</v>
      </c>
      <c r="C586" s="77"/>
      <c r="D586" s="78" t="s">
        <v>22</v>
      </c>
      <c r="E586" s="78"/>
      <c r="F586" s="13" t="s">
        <v>128</v>
      </c>
      <c r="G586" s="79">
        <v>1.62</v>
      </c>
      <c r="H586" s="79"/>
      <c r="I586" s="80">
        <v>24.14</v>
      </c>
      <c r="J586" s="80"/>
      <c r="K586" s="14">
        <v>39.11</v>
      </c>
    </row>
    <row r="587" spans="1:11" ht="18" customHeight="1">
      <c r="A587" s="8"/>
      <c r="B587" s="8"/>
      <c r="C587" s="8"/>
      <c r="D587" s="8"/>
      <c r="E587" s="8"/>
      <c r="F587" s="8"/>
      <c r="G587" s="81" t="s">
        <v>131</v>
      </c>
      <c r="H587" s="81"/>
      <c r="I587" s="81"/>
      <c r="J587" s="81"/>
      <c r="K587" s="15">
        <v>68.319999999999993</v>
      </c>
    </row>
    <row r="588" spans="1:11" ht="15" customHeight="1">
      <c r="A588" s="8"/>
      <c r="B588" s="8"/>
      <c r="C588" s="8"/>
      <c r="D588" s="8"/>
      <c r="E588" s="8"/>
      <c r="F588" s="8"/>
      <c r="G588" s="82" t="s">
        <v>132</v>
      </c>
      <c r="H588" s="82"/>
      <c r="I588" s="82"/>
      <c r="J588" s="82"/>
      <c r="K588" s="4">
        <v>68.319999999999993</v>
      </c>
    </row>
    <row r="589" spans="1:11" ht="15" customHeight="1">
      <c r="A589" s="8"/>
      <c r="B589" s="8"/>
      <c r="C589" s="8"/>
      <c r="D589" s="8"/>
      <c r="E589" s="8"/>
      <c r="F589" s="8"/>
      <c r="G589" s="82" t="s">
        <v>133</v>
      </c>
      <c r="H589" s="82"/>
      <c r="I589" s="82"/>
      <c r="J589" s="82"/>
      <c r="K589" s="4">
        <v>24.75</v>
      </c>
    </row>
    <row r="590" spans="1:11" ht="15" customHeight="1">
      <c r="A590" s="8"/>
      <c r="B590" s="8"/>
      <c r="C590" s="8"/>
      <c r="D590" s="8"/>
      <c r="E590" s="8"/>
      <c r="F590" s="8"/>
      <c r="G590" s="82" t="s">
        <v>134</v>
      </c>
      <c r="H590" s="82"/>
      <c r="I590" s="82"/>
      <c r="J590" s="82"/>
      <c r="K590" s="4">
        <v>16.55</v>
      </c>
    </row>
    <row r="591" spans="1:11" ht="15" customHeight="1">
      <c r="A591" s="8"/>
      <c r="B591" s="8"/>
      <c r="C591" s="8"/>
      <c r="D591" s="8"/>
      <c r="E591" s="8"/>
      <c r="F591" s="8"/>
      <c r="G591" s="82" t="s">
        <v>135</v>
      </c>
      <c r="H591" s="82"/>
      <c r="I591" s="82"/>
      <c r="J591" s="82"/>
      <c r="K591" s="4">
        <v>84.87</v>
      </c>
    </row>
    <row r="592" spans="1:11" ht="10.050000000000001" customHeight="1">
      <c r="A592" s="8"/>
      <c r="B592" s="8"/>
      <c r="C592" s="8"/>
      <c r="D592" s="8"/>
      <c r="E592" s="8"/>
      <c r="F592" s="8"/>
      <c r="G592" s="73"/>
      <c r="H592" s="73"/>
      <c r="I592" s="73"/>
      <c r="J592" s="73"/>
      <c r="K592" s="73"/>
    </row>
    <row r="593" spans="1:11" ht="19.95" customHeight="1">
      <c r="A593" s="74" t="s">
        <v>558</v>
      </c>
      <c r="B593" s="74"/>
      <c r="C593" s="74"/>
      <c r="D593" s="74"/>
      <c r="E593" s="74"/>
      <c r="F593" s="74"/>
      <c r="G593" s="74"/>
      <c r="H593" s="74"/>
      <c r="I593" s="74"/>
      <c r="J593" s="74"/>
      <c r="K593" s="74"/>
    </row>
    <row r="594" spans="1:11" ht="15" customHeight="1">
      <c r="A594" s="75" t="s">
        <v>122</v>
      </c>
      <c r="B594" s="75"/>
      <c r="C594" s="75"/>
      <c r="D594" s="76" t="s">
        <v>3</v>
      </c>
      <c r="E594" s="76"/>
      <c r="F594" s="12" t="s">
        <v>4</v>
      </c>
      <c r="G594" s="76" t="s">
        <v>123</v>
      </c>
      <c r="H594" s="76"/>
      <c r="I594" s="76" t="s">
        <v>124</v>
      </c>
      <c r="J594" s="76"/>
      <c r="K594" s="12" t="s">
        <v>125</v>
      </c>
    </row>
    <row r="595" spans="1:11" ht="15" customHeight="1">
      <c r="A595" s="13" t="s">
        <v>417</v>
      </c>
      <c r="B595" s="77" t="s">
        <v>418</v>
      </c>
      <c r="C595" s="77"/>
      <c r="D595" s="78" t="s">
        <v>22</v>
      </c>
      <c r="E595" s="78"/>
      <c r="F595" s="13" t="s">
        <v>128</v>
      </c>
      <c r="G595" s="79">
        <v>0.18</v>
      </c>
      <c r="H595" s="79"/>
      <c r="I595" s="80">
        <v>32.409999999999997</v>
      </c>
      <c r="J595" s="80"/>
      <c r="K595" s="14">
        <v>5.83</v>
      </c>
    </row>
    <row r="596" spans="1:11" ht="21" customHeight="1">
      <c r="A596" s="13" t="s">
        <v>150</v>
      </c>
      <c r="B596" s="77" t="s">
        <v>151</v>
      </c>
      <c r="C596" s="77"/>
      <c r="D596" s="78" t="s">
        <v>22</v>
      </c>
      <c r="E596" s="78"/>
      <c r="F596" s="13" t="s">
        <v>128</v>
      </c>
      <c r="G596" s="79">
        <v>0.36</v>
      </c>
      <c r="H596" s="79"/>
      <c r="I596" s="80">
        <v>32.270000000000003</v>
      </c>
      <c r="J596" s="80"/>
      <c r="K596" s="14">
        <v>11.62</v>
      </c>
    </row>
    <row r="597" spans="1:11" ht="15" customHeight="1">
      <c r="A597" s="13" t="s">
        <v>320</v>
      </c>
      <c r="B597" s="77" t="s">
        <v>321</v>
      </c>
      <c r="C597" s="77"/>
      <c r="D597" s="78" t="s">
        <v>22</v>
      </c>
      <c r="E597" s="78"/>
      <c r="F597" s="13" t="s">
        <v>128</v>
      </c>
      <c r="G597" s="79">
        <v>0.36</v>
      </c>
      <c r="H597" s="79"/>
      <c r="I597" s="80">
        <v>32.67</v>
      </c>
      <c r="J597" s="80"/>
      <c r="K597" s="14">
        <v>11.76</v>
      </c>
    </row>
    <row r="598" spans="1:11" ht="15" customHeight="1">
      <c r="A598" s="13" t="s">
        <v>152</v>
      </c>
      <c r="B598" s="77" t="s">
        <v>153</v>
      </c>
      <c r="C598" s="77"/>
      <c r="D598" s="78" t="s">
        <v>22</v>
      </c>
      <c r="E598" s="78"/>
      <c r="F598" s="13" t="s">
        <v>128</v>
      </c>
      <c r="G598" s="79">
        <v>1.62</v>
      </c>
      <c r="H598" s="79"/>
      <c r="I598" s="80">
        <v>24.14</v>
      </c>
      <c r="J598" s="80"/>
      <c r="K598" s="14">
        <v>39.11</v>
      </c>
    </row>
    <row r="599" spans="1:11" ht="18" customHeight="1">
      <c r="A599" s="8"/>
      <c r="B599" s="8"/>
      <c r="C599" s="8"/>
      <c r="D599" s="8"/>
      <c r="E599" s="8"/>
      <c r="F599" s="8"/>
      <c r="G599" s="81" t="s">
        <v>131</v>
      </c>
      <c r="H599" s="81"/>
      <c r="I599" s="81"/>
      <c r="J599" s="81"/>
      <c r="K599" s="15">
        <v>68.319999999999993</v>
      </c>
    </row>
    <row r="600" spans="1:11" ht="15" customHeight="1">
      <c r="A600" s="8"/>
      <c r="B600" s="8"/>
      <c r="C600" s="8"/>
      <c r="D600" s="8"/>
      <c r="E600" s="8"/>
      <c r="F600" s="8"/>
      <c r="G600" s="82" t="s">
        <v>132</v>
      </c>
      <c r="H600" s="82"/>
      <c r="I600" s="82"/>
      <c r="J600" s="82"/>
      <c r="K600" s="4">
        <v>68.319999999999993</v>
      </c>
    </row>
    <row r="601" spans="1:11" ht="15" customHeight="1">
      <c r="A601" s="8"/>
      <c r="B601" s="8"/>
      <c r="C601" s="8"/>
      <c r="D601" s="8"/>
      <c r="E601" s="8"/>
      <c r="F601" s="8"/>
      <c r="G601" s="82" t="s">
        <v>133</v>
      </c>
      <c r="H601" s="82"/>
      <c r="I601" s="82"/>
      <c r="J601" s="82"/>
      <c r="K601" s="4">
        <v>24.75</v>
      </c>
    </row>
    <row r="602" spans="1:11" ht="15" customHeight="1">
      <c r="A602" s="8"/>
      <c r="B602" s="8"/>
      <c r="C602" s="8"/>
      <c r="D602" s="8"/>
      <c r="E602" s="8"/>
      <c r="F602" s="8"/>
      <c r="G602" s="82" t="s">
        <v>134</v>
      </c>
      <c r="H602" s="82"/>
      <c r="I602" s="82"/>
      <c r="J602" s="82"/>
      <c r="K602" s="4">
        <v>16.55</v>
      </c>
    </row>
    <row r="603" spans="1:11" ht="15" customHeight="1">
      <c r="A603" s="8"/>
      <c r="B603" s="8"/>
      <c r="C603" s="8"/>
      <c r="D603" s="8"/>
      <c r="E603" s="8"/>
      <c r="F603" s="8"/>
      <c r="G603" s="82" t="s">
        <v>135</v>
      </c>
      <c r="H603" s="82"/>
      <c r="I603" s="82"/>
      <c r="J603" s="82"/>
      <c r="K603" s="4">
        <v>84.87</v>
      </c>
    </row>
    <row r="604" spans="1:11" ht="10.050000000000001" customHeight="1">
      <c r="A604" s="8"/>
      <c r="B604" s="8"/>
      <c r="C604" s="8"/>
      <c r="D604" s="8"/>
      <c r="E604" s="8"/>
      <c r="F604" s="8"/>
      <c r="G604" s="73"/>
      <c r="H604" s="73"/>
      <c r="I604" s="73"/>
      <c r="J604" s="73"/>
      <c r="K604" s="73"/>
    </row>
    <row r="605" spans="1:11" ht="19.95" customHeight="1">
      <c r="A605" s="74" t="s">
        <v>559</v>
      </c>
      <c r="B605" s="74"/>
      <c r="C605" s="74"/>
      <c r="D605" s="74"/>
      <c r="E605" s="74"/>
      <c r="F605" s="74"/>
      <c r="G605" s="74"/>
      <c r="H605" s="74"/>
      <c r="I605" s="74"/>
      <c r="J605" s="74"/>
      <c r="K605" s="74"/>
    </row>
    <row r="606" spans="1:11" ht="15" customHeight="1">
      <c r="A606" s="75" t="s">
        <v>137</v>
      </c>
      <c r="B606" s="75"/>
      <c r="C606" s="75"/>
      <c r="D606" s="76" t="s">
        <v>3</v>
      </c>
      <c r="E606" s="76"/>
      <c r="F606" s="12" t="s">
        <v>4</v>
      </c>
      <c r="G606" s="76" t="s">
        <v>123</v>
      </c>
      <c r="H606" s="76"/>
      <c r="I606" s="76" t="s">
        <v>124</v>
      </c>
      <c r="J606" s="76"/>
      <c r="K606" s="12" t="s">
        <v>125</v>
      </c>
    </row>
    <row r="607" spans="1:11" ht="21" customHeight="1">
      <c r="A607" s="13" t="s">
        <v>560</v>
      </c>
      <c r="B607" s="77" t="s">
        <v>561</v>
      </c>
      <c r="C607" s="77"/>
      <c r="D607" s="78" t="s">
        <v>147</v>
      </c>
      <c r="E607" s="78"/>
      <c r="F607" s="13" t="s">
        <v>189</v>
      </c>
      <c r="G607" s="79">
        <v>1.2</v>
      </c>
      <c r="H607" s="79"/>
      <c r="I607" s="80">
        <v>98.38</v>
      </c>
      <c r="J607" s="80"/>
      <c r="K607" s="14">
        <v>118.06</v>
      </c>
    </row>
    <row r="608" spans="1:11" ht="15" customHeight="1">
      <c r="A608" s="8"/>
      <c r="B608" s="8"/>
      <c r="C608" s="8"/>
      <c r="D608" s="8"/>
      <c r="E608" s="8"/>
      <c r="F608" s="8"/>
      <c r="G608" s="81" t="s">
        <v>149</v>
      </c>
      <c r="H608" s="81"/>
      <c r="I608" s="81"/>
      <c r="J608" s="81"/>
      <c r="K608" s="15">
        <v>118.06</v>
      </c>
    </row>
    <row r="609" spans="1:11" ht="15" customHeight="1">
      <c r="A609" s="75" t="s">
        <v>122</v>
      </c>
      <c r="B609" s="75"/>
      <c r="C609" s="75"/>
      <c r="D609" s="76" t="s">
        <v>3</v>
      </c>
      <c r="E609" s="76"/>
      <c r="F609" s="12" t="s">
        <v>4</v>
      </c>
      <c r="G609" s="76" t="s">
        <v>123</v>
      </c>
      <c r="H609" s="76"/>
      <c r="I609" s="76" t="s">
        <v>124</v>
      </c>
      <c r="J609" s="76"/>
      <c r="K609" s="12" t="s">
        <v>125</v>
      </c>
    </row>
    <row r="610" spans="1:11" ht="15" customHeight="1">
      <c r="A610" s="13" t="s">
        <v>152</v>
      </c>
      <c r="B610" s="77" t="s">
        <v>153</v>
      </c>
      <c r="C610" s="77"/>
      <c r="D610" s="78" t="s">
        <v>22</v>
      </c>
      <c r="E610" s="78"/>
      <c r="F610" s="13" t="s">
        <v>128</v>
      </c>
      <c r="G610" s="79">
        <v>2</v>
      </c>
      <c r="H610" s="79"/>
      <c r="I610" s="80">
        <v>24.14</v>
      </c>
      <c r="J610" s="80"/>
      <c r="K610" s="14">
        <v>48.28</v>
      </c>
    </row>
    <row r="611" spans="1:11" ht="18" customHeight="1">
      <c r="A611" s="8"/>
      <c r="B611" s="8"/>
      <c r="C611" s="8"/>
      <c r="D611" s="8"/>
      <c r="E611" s="8"/>
      <c r="F611" s="8"/>
      <c r="G611" s="81" t="s">
        <v>131</v>
      </c>
      <c r="H611" s="81"/>
      <c r="I611" s="81"/>
      <c r="J611" s="81"/>
      <c r="K611" s="15">
        <v>48.28</v>
      </c>
    </row>
    <row r="612" spans="1:11" ht="15" customHeight="1">
      <c r="A612" s="8"/>
      <c r="B612" s="8"/>
      <c r="C612" s="8"/>
      <c r="D612" s="8"/>
      <c r="E612" s="8"/>
      <c r="F612" s="8"/>
      <c r="G612" s="82" t="s">
        <v>132</v>
      </c>
      <c r="H612" s="82"/>
      <c r="I612" s="82"/>
      <c r="J612" s="82"/>
      <c r="K612" s="4">
        <v>166.34</v>
      </c>
    </row>
    <row r="613" spans="1:11" ht="15" customHeight="1">
      <c r="A613" s="8"/>
      <c r="B613" s="8"/>
      <c r="C613" s="8"/>
      <c r="D613" s="8"/>
      <c r="E613" s="8"/>
      <c r="F613" s="8"/>
      <c r="G613" s="82" t="s">
        <v>133</v>
      </c>
      <c r="H613" s="82"/>
      <c r="I613" s="82"/>
      <c r="J613" s="82"/>
      <c r="K613" s="4">
        <v>16.52</v>
      </c>
    </row>
    <row r="614" spans="1:11" ht="15" customHeight="1">
      <c r="A614" s="8"/>
      <c r="B614" s="8"/>
      <c r="C614" s="8"/>
      <c r="D614" s="8"/>
      <c r="E614" s="8"/>
      <c r="F614" s="8"/>
      <c r="G614" s="82" t="s">
        <v>134</v>
      </c>
      <c r="H614" s="82"/>
      <c r="I614" s="82"/>
      <c r="J614" s="82"/>
      <c r="K614" s="4">
        <v>40.299999999999997</v>
      </c>
    </row>
    <row r="615" spans="1:11" ht="15" customHeight="1">
      <c r="A615" s="8"/>
      <c r="B615" s="8"/>
      <c r="C615" s="8"/>
      <c r="D615" s="8"/>
      <c r="E615" s="8"/>
      <c r="F615" s="8"/>
      <c r="G615" s="82" t="s">
        <v>135</v>
      </c>
      <c r="H615" s="82"/>
      <c r="I615" s="82"/>
      <c r="J615" s="82"/>
      <c r="K615" s="4">
        <v>206.64</v>
      </c>
    </row>
    <row r="616" spans="1:11" ht="10.050000000000001" customHeight="1">
      <c r="A616" s="8"/>
      <c r="B616" s="8"/>
      <c r="C616" s="8"/>
      <c r="D616" s="8"/>
      <c r="E616" s="8"/>
      <c r="F616" s="8"/>
      <c r="G616" s="73"/>
      <c r="H616" s="73"/>
      <c r="I616" s="73"/>
      <c r="J616" s="73"/>
      <c r="K616" s="73"/>
    </row>
    <row r="617" spans="1:11" ht="19.95" customHeight="1">
      <c r="A617" s="74" t="s">
        <v>562</v>
      </c>
      <c r="B617" s="74"/>
      <c r="C617" s="74"/>
      <c r="D617" s="74"/>
      <c r="E617" s="74"/>
      <c r="F617" s="74"/>
      <c r="G617" s="74"/>
      <c r="H617" s="74"/>
      <c r="I617" s="74"/>
      <c r="J617" s="74"/>
      <c r="K617" s="74"/>
    </row>
    <row r="618" spans="1:11" ht="15" customHeight="1">
      <c r="A618" s="75" t="s">
        <v>137</v>
      </c>
      <c r="B618" s="75"/>
      <c r="C618" s="75"/>
      <c r="D618" s="76" t="s">
        <v>3</v>
      </c>
      <c r="E618" s="76"/>
      <c r="F618" s="12" t="s">
        <v>4</v>
      </c>
      <c r="G618" s="76" t="s">
        <v>123</v>
      </c>
      <c r="H618" s="76"/>
      <c r="I618" s="76" t="s">
        <v>124</v>
      </c>
      <c r="J618" s="76"/>
      <c r="K618" s="12" t="s">
        <v>125</v>
      </c>
    </row>
    <row r="619" spans="1:11" ht="21" customHeight="1">
      <c r="A619" s="13" t="s">
        <v>563</v>
      </c>
      <c r="B619" s="77" t="s">
        <v>564</v>
      </c>
      <c r="C619" s="77"/>
      <c r="D619" s="78" t="s">
        <v>147</v>
      </c>
      <c r="E619" s="78"/>
      <c r="F619" s="13" t="s">
        <v>168</v>
      </c>
      <c r="G619" s="79">
        <v>1</v>
      </c>
      <c r="H619" s="79"/>
      <c r="I619" s="80">
        <v>4.21</v>
      </c>
      <c r="J619" s="80"/>
      <c r="K619" s="14">
        <v>4.21</v>
      </c>
    </row>
    <row r="620" spans="1:11" ht="15" customHeight="1">
      <c r="A620" s="13" t="s">
        <v>565</v>
      </c>
      <c r="B620" s="77" t="s">
        <v>566</v>
      </c>
      <c r="C620" s="77"/>
      <c r="D620" s="78" t="s">
        <v>147</v>
      </c>
      <c r="E620" s="78"/>
      <c r="F620" s="13" t="s">
        <v>148</v>
      </c>
      <c r="G620" s="79">
        <v>0.84</v>
      </c>
      <c r="H620" s="79"/>
      <c r="I620" s="80">
        <v>0.19</v>
      </c>
      <c r="J620" s="80"/>
      <c r="K620" s="14">
        <v>0.16</v>
      </c>
    </row>
    <row r="621" spans="1:11" ht="15" customHeight="1">
      <c r="A621" s="13" t="s">
        <v>567</v>
      </c>
      <c r="B621" s="77" t="s">
        <v>568</v>
      </c>
      <c r="C621" s="77"/>
      <c r="D621" s="78" t="s">
        <v>147</v>
      </c>
      <c r="E621" s="78"/>
      <c r="F621" s="13" t="s">
        <v>569</v>
      </c>
      <c r="G621" s="79">
        <v>1</v>
      </c>
      <c r="H621" s="79"/>
      <c r="I621" s="80">
        <v>11.01</v>
      </c>
      <c r="J621" s="80"/>
      <c r="K621" s="14">
        <v>11.01</v>
      </c>
    </row>
    <row r="622" spans="1:11" ht="21" customHeight="1">
      <c r="A622" s="13" t="s">
        <v>570</v>
      </c>
      <c r="B622" s="77" t="s">
        <v>571</v>
      </c>
      <c r="C622" s="77"/>
      <c r="D622" s="78" t="s">
        <v>147</v>
      </c>
      <c r="E622" s="78"/>
      <c r="F622" s="13" t="s">
        <v>168</v>
      </c>
      <c r="G622" s="79">
        <v>1</v>
      </c>
      <c r="H622" s="79"/>
      <c r="I622" s="80">
        <v>77.66</v>
      </c>
      <c r="J622" s="80"/>
      <c r="K622" s="14">
        <v>77.66</v>
      </c>
    </row>
    <row r="623" spans="1:11" ht="15" customHeight="1">
      <c r="A623" s="13" t="s">
        <v>572</v>
      </c>
      <c r="B623" s="77" t="s">
        <v>573</v>
      </c>
      <c r="C623" s="77"/>
      <c r="D623" s="78" t="s">
        <v>147</v>
      </c>
      <c r="E623" s="78"/>
      <c r="F623" s="13" t="s">
        <v>168</v>
      </c>
      <c r="G623" s="79">
        <v>1</v>
      </c>
      <c r="H623" s="79"/>
      <c r="I623" s="80">
        <v>14.08</v>
      </c>
      <c r="J623" s="80"/>
      <c r="K623" s="14">
        <v>14.08</v>
      </c>
    </row>
    <row r="624" spans="1:11" ht="15" customHeight="1">
      <c r="A624" s="13" t="s">
        <v>574</v>
      </c>
      <c r="B624" s="77" t="s">
        <v>575</v>
      </c>
      <c r="C624" s="77"/>
      <c r="D624" s="78" t="s">
        <v>147</v>
      </c>
      <c r="E624" s="78"/>
      <c r="F624" s="13" t="s">
        <v>168</v>
      </c>
      <c r="G624" s="79">
        <v>1</v>
      </c>
      <c r="H624" s="79"/>
      <c r="I624" s="80">
        <v>6.99</v>
      </c>
      <c r="J624" s="80"/>
      <c r="K624" s="14">
        <v>6.99</v>
      </c>
    </row>
    <row r="625" spans="1:11" ht="21" customHeight="1">
      <c r="A625" s="13" t="s">
        <v>576</v>
      </c>
      <c r="B625" s="77" t="s">
        <v>577</v>
      </c>
      <c r="C625" s="77"/>
      <c r="D625" s="78" t="s">
        <v>147</v>
      </c>
      <c r="E625" s="78"/>
      <c r="F625" s="13" t="s">
        <v>168</v>
      </c>
      <c r="G625" s="79">
        <v>1</v>
      </c>
      <c r="H625" s="79"/>
      <c r="I625" s="80">
        <v>4.09</v>
      </c>
      <c r="J625" s="80"/>
      <c r="K625" s="14">
        <v>4.09</v>
      </c>
    </row>
    <row r="626" spans="1:11" ht="15" customHeight="1">
      <c r="A626" s="8"/>
      <c r="B626" s="8"/>
      <c r="C626" s="8"/>
      <c r="D626" s="8"/>
      <c r="E626" s="8"/>
      <c r="F626" s="8"/>
      <c r="G626" s="81" t="s">
        <v>149</v>
      </c>
      <c r="H626" s="81"/>
      <c r="I626" s="81"/>
      <c r="J626" s="81"/>
      <c r="K626" s="15">
        <v>118.2</v>
      </c>
    </row>
    <row r="627" spans="1:11" ht="15" customHeight="1">
      <c r="A627" s="75" t="s">
        <v>122</v>
      </c>
      <c r="B627" s="75"/>
      <c r="C627" s="75"/>
      <c r="D627" s="76" t="s">
        <v>3</v>
      </c>
      <c r="E627" s="76"/>
      <c r="F627" s="12" t="s">
        <v>4</v>
      </c>
      <c r="G627" s="76" t="s">
        <v>123</v>
      </c>
      <c r="H627" s="76"/>
      <c r="I627" s="76" t="s">
        <v>124</v>
      </c>
      <c r="J627" s="76"/>
      <c r="K627" s="12" t="s">
        <v>125</v>
      </c>
    </row>
    <row r="628" spans="1:11" ht="21" customHeight="1">
      <c r="A628" s="13" t="s">
        <v>181</v>
      </c>
      <c r="B628" s="77" t="s">
        <v>182</v>
      </c>
      <c r="C628" s="77"/>
      <c r="D628" s="78" t="s">
        <v>22</v>
      </c>
      <c r="E628" s="78"/>
      <c r="F628" s="13" t="s">
        <v>128</v>
      </c>
      <c r="G628" s="79">
        <v>2.75</v>
      </c>
      <c r="H628" s="79"/>
      <c r="I628" s="80">
        <v>31.89</v>
      </c>
      <c r="J628" s="80"/>
      <c r="K628" s="14">
        <v>87.7</v>
      </c>
    </row>
    <row r="629" spans="1:11" ht="15" customHeight="1">
      <c r="A629" s="13" t="s">
        <v>152</v>
      </c>
      <c r="B629" s="77" t="s">
        <v>153</v>
      </c>
      <c r="C629" s="77"/>
      <c r="D629" s="78" t="s">
        <v>22</v>
      </c>
      <c r="E629" s="78"/>
      <c r="F629" s="13" t="s">
        <v>128</v>
      </c>
      <c r="G629" s="79">
        <v>2.75</v>
      </c>
      <c r="H629" s="79"/>
      <c r="I629" s="80">
        <v>24.14</v>
      </c>
      <c r="J629" s="80"/>
      <c r="K629" s="14">
        <v>66.39</v>
      </c>
    </row>
    <row r="630" spans="1:11" ht="18" customHeight="1">
      <c r="A630" s="8"/>
      <c r="B630" s="8"/>
      <c r="C630" s="8"/>
      <c r="D630" s="8"/>
      <c r="E630" s="8"/>
      <c r="F630" s="8"/>
      <c r="G630" s="81" t="s">
        <v>131</v>
      </c>
      <c r="H630" s="81"/>
      <c r="I630" s="81"/>
      <c r="J630" s="81"/>
      <c r="K630" s="15">
        <v>154.09</v>
      </c>
    </row>
    <row r="631" spans="1:11" ht="15" customHeight="1">
      <c r="A631" s="8"/>
      <c r="B631" s="8"/>
      <c r="C631" s="8"/>
      <c r="D631" s="8"/>
      <c r="E631" s="8"/>
      <c r="F631" s="8"/>
      <c r="G631" s="82" t="s">
        <v>132</v>
      </c>
      <c r="H631" s="82"/>
      <c r="I631" s="82"/>
      <c r="J631" s="82"/>
      <c r="K631" s="4">
        <v>272.29000000000002</v>
      </c>
    </row>
    <row r="632" spans="1:11" ht="15" customHeight="1">
      <c r="A632" s="8"/>
      <c r="B632" s="8"/>
      <c r="C632" s="8"/>
      <c r="D632" s="8"/>
      <c r="E632" s="8"/>
      <c r="F632" s="8"/>
      <c r="G632" s="82" t="s">
        <v>133</v>
      </c>
      <c r="H632" s="82"/>
      <c r="I632" s="82"/>
      <c r="J632" s="82"/>
      <c r="K632" s="4">
        <v>57.56</v>
      </c>
    </row>
    <row r="633" spans="1:11" ht="15" customHeight="1">
      <c r="A633" s="8"/>
      <c r="B633" s="8"/>
      <c r="C633" s="8"/>
      <c r="D633" s="8"/>
      <c r="E633" s="8"/>
      <c r="F633" s="8"/>
      <c r="G633" s="82" t="s">
        <v>134</v>
      </c>
      <c r="H633" s="82"/>
      <c r="I633" s="82"/>
      <c r="J633" s="82"/>
      <c r="K633" s="4">
        <v>65.98</v>
      </c>
    </row>
    <row r="634" spans="1:11" ht="15" customHeight="1">
      <c r="A634" s="8"/>
      <c r="B634" s="8"/>
      <c r="C634" s="8"/>
      <c r="D634" s="8"/>
      <c r="E634" s="8"/>
      <c r="F634" s="8"/>
      <c r="G634" s="82" t="s">
        <v>135</v>
      </c>
      <c r="H634" s="82"/>
      <c r="I634" s="82"/>
      <c r="J634" s="82"/>
      <c r="K634" s="4">
        <v>338.27</v>
      </c>
    </row>
    <row r="635" spans="1:11" ht="10.050000000000001" customHeight="1">
      <c r="A635" s="8"/>
      <c r="B635" s="8"/>
      <c r="C635" s="8"/>
      <c r="D635" s="8"/>
      <c r="E635" s="8"/>
      <c r="F635" s="8"/>
      <c r="G635" s="73"/>
      <c r="H635" s="73"/>
      <c r="I635" s="73"/>
      <c r="J635" s="73"/>
      <c r="K635" s="73"/>
    </row>
    <row r="636" spans="1:11" ht="19.95" customHeight="1">
      <c r="A636" s="74" t="s">
        <v>578</v>
      </c>
      <c r="B636" s="74"/>
      <c r="C636" s="74"/>
      <c r="D636" s="74"/>
      <c r="E636" s="74"/>
      <c r="F636" s="74"/>
      <c r="G636" s="74"/>
      <c r="H636" s="74"/>
      <c r="I636" s="74"/>
      <c r="J636" s="74"/>
      <c r="K636" s="74"/>
    </row>
    <row r="637" spans="1:11" ht="15" customHeight="1">
      <c r="A637" s="75" t="s">
        <v>137</v>
      </c>
      <c r="B637" s="75"/>
      <c r="C637" s="75"/>
      <c r="D637" s="76" t="s">
        <v>3</v>
      </c>
      <c r="E637" s="76"/>
      <c r="F637" s="12" t="s">
        <v>4</v>
      </c>
      <c r="G637" s="76" t="s">
        <v>123</v>
      </c>
      <c r="H637" s="76"/>
      <c r="I637" s="76" t="s">
        <v>124</v>
      </c>
      <c r="J637" s="76"/>
      <c r="K637" s="12" t="s">
        <v>125</v>
      </c>
    </row>
    <row r="638" spans="1:11" ht="21" customHeight="1">
      <c r="A638" s="13" t="s">
        <v>579</v>
      </c>
      <c r="B638" s="77" t="s">
        <v>580</v>
      </c>
      <c r="C638" s="77"/>
      <c r="D638" s="78" t="s">
        <v>147</v>
      </c>
      <c r="E638" s="78"/>
      <c r="F638" s="13" t="s">
        <v>148</v>
      </c>
      <c r="G638" s="79">
        <v>1</v>
      </c>
      <c r="H638" s="79"/>
      <c r="I638" s="80">
        <v>21.15</v>
      </c>
      <c r="J638" s="80"/>
      <c r="K638" s="14">
        <v>21.15</v>
      </c>
    </row>
    <row r="639" spans="1:11" ht="15" customHeight="1">
      <c r="A639" s="8"/>
      <c r="B639" s="8"/>
      <c r="C639" s="8"/>
      <c r="D639" s="8"/>
      <c r="E639" s="8"/>
      <c r="F639" s="8"/>
      <c r="G639" s="81" t="s">
        <v>149</v>
      </c>
      <c r="H639" s="81"/>
      <c r="I639" s="81"/>
      <c r="J639" s="81"/>
      <c r="K639" s="15">
        <v>21.15</v>
      </c>
    </row>
    <row r="640" spans="1:11" ht="15" customHeight="1">
      <c r="A640" s="75" t="s">
        <v>122</v>
      </c>
      <c r="B640" s="75"/>
      <c r="C640" s="75"/>
      <c r="D640" s="76" t="s">
        <v>3</v>
      </c>
      <c r="E640" s="76"/>
      <c r="F640" s="12" t="s">
        <v>4</v>
      </c>
      <c r="G640" s="76" t="s">
        <v>123</v>
      </c>
      <c r="H640" s="76"/>
      <c r="I640" s="76" t="s">
        <v>124</v>
      </c>
      <c r="J640" s="76"/>
      <c r="K640" s="12" t="s">
        <v>125</v>
      </c>
    </row>
    <row r="641" spans="1:11" ht="21" customHeight="1">
      <c r="A641" s="13" t="s">
        <v>150</v>
      </c>
      <c r="B641" s="77" t="s">
        <v>151</v>
      </c>
      <c r="C641" s="77"/>
      <c r="D641" s="78" t="s">
        <v>22</v>
      </c>
      <c r="E641" s="78"/>
      <c r="F641" s="13" t="s">
        <v>128</v>
      </c>
      <c r="G641" s="79">
        <v>0.5</v>
      </c>
      <c r="H641" s="79"/>
      <c r="I641" s="80">
        <v>32.270000000000003</v>
      </c>
      <c r="J641" s="80"/>
      <c r="K641" s="14">
        <v>16.14</v>
      </c>
    </row>
    <row r="642" spans="1:11" ht="15" customHeight="1">
      <c r="A642" s="13" t="s">
        <v>152</v>
      </c>
      <c r="B642" s="77" t="s">
        <v>153</v>
      </c>
      <c r="C642" s="77"/>
      <c r="D642" s="78" t="s">
        <v>22</v>
      </c>
      <c r="E642" s="78"/>
      <c r="F642" s="13" t="s">
        <v>128</v>
      </c>
      <c r="G642" s="79">
        <v>0.4</v>
      </c>
      <c r="H642" s="79"/>
      <c r="I642" s="80">
        <v>24.14</v>
      </c>
      <c r="J642" s="80"/>
      <c r="K642" s="14">
        <v>9.66</v>
      </c>
    </row>
    <row r="643" spans="1:11" ht="18" customHeight="1">
      <c r="A643" s="8"/>
      <c r="B643" s="8"/>
      <c r="C643" s="8"/>
      <c r="D643" s="8"/>
      <c r="E643" s="8"/>
      <c r="F643" s="8"/>
      <c r="G643" s="81" t="s">
        <v>131</v>
      </c>
      <c r="H643" s="81"/>
      <c r="I643" s="81"/>
      <c r="J643" s="81"/>
      <c r="K643" s="15">
        <v>25.8</v>
      </c>
    </row>
    <row r="644" spans="1:11" ht="15" customHeight="1">
      <c r="A644" s="8"/>
      <c r="B644" s="8"/>
      <c r="C644" s="8"/>
      <c r="D644" s="8"/>
      <c r="E644" s="8"/>
      <c r="F644" s="8"/>
      <c r="G644" s="82" t="s">
        <v>132</v>
      </c>
      <c r="H644" s="82"/>
      <c r="I644" s="82"/>
      <c r="J644" s="82"/>
      <c r="K644" s="4">
        <v>46.95</v>
      </c>
    </row>
    <row r="645" spans="1:11" ht="15" customHeight="1">
      <c r="A645" s="8"/>
      <c r="B645" s="8"/>
      <c r="C645" s="8"/>
      <c r="D645" s="8"/>
      <c r="E645" s="8"/>
      <c r="F645" s="8"/>
      <c r="G645" s="82" t="s">
        <v>133</v>
      </c>
      <c r="H645" s="82"/>
      <c r="I645" s="82"/>
      <c r="J645" s="82"/>
      <c r="K645" s="4">
        <v>9.6</v>
      </c>
    </row>
    <row r="646" spans="1:11" ht="15" customHeight="1">
      <c r="A646" s="8"/>
      <c r="B646" s="8"/>
      <c r="C646" s="8"/>
      <c r="D646" s="8"/>
      <c r="E646" s="8"/>
      <c r="F646" s="8"/>
      <c r="G646" s="82" t="s">
        <v>134</v>
      </c>
      <c r="H646" s="82"/>
      <c r="I646" s="82"/>
      <c r="J646" s="82"/>
      <c r="K646" s="4">
        <v>11.38</v>
      </c>
    </row>
    <row r="647" spans="1:11" ht="15" customHeight="1">
      <c r="A647" s="8"/>
      <c r="B647" s="8"/>
      <c r="C647" s="8"/>
      <c r="D647" s="8"/>
      <c r="E647" s="8"/>
      <c r="F647" s="8"/>
      <c r="G647" s="82" t="s">
        <v>135</v>
      </c>
      <c r="H647" s="82"/>
      <c r="I647" s="82"/>
      <c r="J647" s="82"/>
      <c r="K647" s="4">
        <v>58.33</v>
      </c>
    </row>
    <row r="648" spans="1:11" ht="10.050000000000001" customHeight="1">
      <c r="A648" s="8"/>
      <c r="B648" s="8"/>
      <c r="C648" s="8"/>
      <c r="D648" s="8"/>
      <c r="E648" s="8"/>
      <c r="F648" s="8"/>
      <c r="G648" s="73"/>
      <c r="H648" s="73"/>
      <c r="I648" s="73"/>
      <c r="J648" s="73"/>
      <c r="K648" s="73"/>
    </row>
    <row r="649" spans="1:11" ht="19.95" customHeight="1">
      <c r="A649" s="74" t="s">
        <v>581</v>
      </c>
      <c r="B649" s="74"/>
      <c r="C649" s="74"/>
      <c r="D649" s="74"/>
      <c r="E649" s="74"/>
      <c r="F649" s="74"/>
      <c r="G649" s="74"/>
      <c r="H649" s="74"/>
      <c r="I649" s="74"/>
      <c r="J649" s="74"/>
      <c r="K649" s="74"/>
    </row>
    <row r="650" spans="1:11" ht="15" customHeight="1">
      <c r="A650" s="75" t="s">
        <v>154</v>
      </c>
      <c r="B650" s="75"/>
      <c r="C650" s="75"/>
      <c r="D650" s="76" t="s">
        <v>3</v>
      </c>
      <c r="E650" s="76"/>
      <c r="F650" s="12" t="s">
        <v>4</v>
      </c>
      <c r="G650" s="76" t="s">
        <v>123</v>
      </c>
      <c r="H650" s="76"/>
      <c r="I650" s="76" t="s">
        <v>124</v>
      </c>
      <c r="J650" s="76"/>
      <c r="K650" s="12" t="s">
        <v>125</v>
      </c>
    </row>
    <row r="651" spans="1:11" ht="21" customHeight="1">
      <c r="A651" s="13" t="s">
        <v>582</v>
      </c>
      <c r="B651" s="77" t="s">
        <v>583</v>
      </c>
      <c r="C651" s="77"/>
      <c r="D651" s="78" t="s">
        <v>147</v>
      </c>
      <c r="E651" s="78"/>
      <c r="F651" s="13" t="s">
        <v>148</v>
      </c>
      <c r="G651" s="79">
        <v>0.95</v>
      </c>
      <c r="H651" s="79"/>
      <c r="I651" s="80">
        <v>46.95</v>
      </c>
      <c r="J651" s="80"/>
      <c r="K651" s="14">
        <v>44.6</v>
      </c>
    </row>
    <row r="652" spans="1:11" ht="15" customHeight="1">
      <c r="A652" s="8"/>
      <c r="B652" s="8"/>
      <c r="C652" s="8"/>
      <c r="D652" s="8"/>
      <c r="E652" s="8"/>
      <c r="F652" s="8"/>
      <c r="G652" s="81" t="s">
        <v>157</v>
      </c>
      <c r="H652" s="81"/>
      <c r="I652" s="81"/>
      <c r="J652" s="81"/>
      <c r="K652" s="15">
        <v>44.6</v>
      </c>
    </row>
    <row r="653" spans="1:11" ht="15" customHeight="1">
      <c r="A653" s="8"/>
      <c r="B653" s="8"/>
      <c r="C653" s="8"/>
      <c r="D653" s="8"/>
      <c r="E653" s="8"/>
      <c r="F653" s="8"/>
      <c r="G653" s="82" t="s">
        <v>132</v>
      </c>
      <c r="H653" s="82"/>
      <c r="I653" s="82"/>
      <c r="J653" s="82"/>
      <c r="K653" s="4">
        <v>44.6</v>
      </c>
    </row>
    <row r="654" spans="1:11" ht="15" customHeight="1">
      <c r="A654" s="8"/>
      <c r="B654" s="8"/>
      <c r="C654" s="8"/>
      <c r="D654" s="8"/>
      <c r="E654" s="8"/>
      <c r="F654" s="8"/>
      <c r="G654" s="82" t="s">
        <v>133</v>
      </c>
      <c r="H654" s="82"/>
      <c r="I654" s="82"/>
      <c r="J654" s="82"/>
      <c r="K654" s="4">
        <v>9.1199999999999992</v>
      </c>
    </row>
    <row r="655" spans="1:11" ht="15" customHeight="1">
      <c r="A655" s="8"/>
      <c r="B655" s="8"/>
      <c r="C655" s="8"/>
      <c r="D655" s="8"/>
      <c r="E655" s="8"/>
      <c r="F655" s="8"/>
      <c r="G655" s="82" t="s">
        <v>134</v>
      </c>
      <c r="H655" s="82"/>
      <c r="I655" s="82"/>
      <c r="J655" s="82"/>
      <c r="K655" s="4">
        <v>10.81</v>
      </c>
    </row>
    <row r="656" spans="1:11" ht="15" customHeight="1">
      <c r="A656" s="8"/>
      <c r="B656" s="8"/>
      <c r="C656" s="8"/>
      <c r="D656" s="8"/>
      <c r="E656" s="8"/>
      <c r="F656" s="8"/>
      <c r="G656" s="82" t="s">
        <v>135</v>
      </c>
      <c r="H656" s="82"/>
      <c r="I656" s="82"/>
      <c r="J656" s="82"/>
      <c r="K656" s="4">
        <v>55.41</v>
      </c>
    </row>
    <row r="657" spans="1:11" ht="10.050000000000001" customHeight="1">
      <c r="A657" s="8"/>
      <c r="B657" s="8"/>
      <c r="C657" s="8"/>
      <c r="D657" s="8"/>
      <c r="E657" s="8"/>
      <c r="F657" s="8"/>
      <c r="G657" s="73"/>
      <c r="H657" s="73"/>
      <c r="I657" s="73"/>
      <c r="J657" s="73"/>
      <c r="K657" s="73"/>
    </row>
    <row r="658" spans="1:11" ht="19.95" customHeight="1">
      <c r="A658" s="74" t="s">
        <v>584</v>
      </c>
      <c r="B658" s="74"/>
      <c r="C658" s="74"/>
      <c r="D658" s="74"/>
      <c r="E658" s="74"/>
      <c r="F658" s="74"/>
      <c r="G658" s="74"/>
      <c r="H658" s="74"/>
      <c r="I658" s="74"/>
      <c r="J658" s="74"/>
      <c r="K658" s="74"/>
    </row>
    <row r="659" spans="1:11" ht="15" customHeight="1">
      <c r="A659" s="75" t="s">
        <v>364</v>
      </c>
      <c r="B659" s="75"/>
      <c r="C659" s="75"/>
      <c r="D659" s="76" t="s">
        <v>3</v>
      </c>
      <c r="E659" s="76"/>
      <c r="F659" s="12" t="s">
        <v>4</v>
      </c>
      <c r="G659" s="76" t="s">
        <v>123</v>
      </c>
      <c r="H659" s="76"/>
      <c r="I659" s="76" t="s">
        <v>124</v>
      </c>
      <c r="J659" s="76"/>
      <c r="K659" s="12" t="s">
        <v>125</v>
      </c>
    </row>
    <row r="660" spans="1:11" ht="21" customHeight="1">
      <c r="A660" s="13" t="s">
        <v>365</v>
      </c>
      <c r="B660" s="77" t="s">
        <v>366</v>
      </c>
      <c r="C660" s="77"/>
      <c r="D660" s="78" t="s">
        <v>22</v>
      </c>
      <c r="E660" s="78"/>
      <c r="F660" s="13" t="s">
        <v>128</v>
      </c>
      <c r="G660" s="79">
        <v>1</v>
      </c>
      <c r="H660" s="79"/>
      <c r="I660" s="80">
        <v>4.6399999999999997</v>
      </c>
      <c r="J660" s="80"/>
      <c r="K660" s="14">
        <v>4.6399999999999997</v>
      </c>
    </row>
    <row r="661" spans="1:11" ht="21" customHeight="1">
      <c r="A661" s="13" t="s">
        <v>367</v>
      </c>
      <c r="B661" s="77" t="s">
        <v>368</v>
      </c>
      <c r="C661" s="77"/>
      <c r="D661" s="78" t="s">
        <v>22</v>
      </c>
      <c r="E661" s="78"/>
      <c r="F661" s="13" t="s">
        <v>128</v>
      </c>
      <c r="G661" s="79">
        <v>1</v>
      </c>
      <c r="H661" s="79"/>
      <c r="I661" s="80">
        <v>1.24</v>
      </c>
      <c r="J661" s="80"/>
      <c r="K661" s="14">
        <v>1.24</v>
      </c>
    </row>
    <row r="662" spans="1:11" ht="21" customHeight="1">
      <c r="A662" s="13" t="s">
        <v>369</v>
      </c>
      <c r="B662" s="77" t="s">
        <v>370</v>
      </c>
      <c r="C662" s="77"/>
      <c r="D662" s="78" t="s">
        <v>22</v>
      </c>
      <c r="E662" s="78"/>
      <c r="F662" s="13" t="s">
        <v>128</v>
      </c>
      <c r="G662" s="79">
        <v>1</v>
      </c>
      <c r="H662" s="79"/>
      <c r="I662" s="80">
        <v>1.34</v>
      </c>
      <c r="J662" s="80"/>
      <c r="K662" s="14">
        <v>1.34</v>
      </c>
    </row>
    <row r="663" spans="1:11" ht="21" customHeight="1">
      <c r="A663" s="13" t="s">
        <v>371</v>
      </c>
      <c r="B663" s="77" t="s">
        <v>372</v>
      </c>
      <c r="C663" s="77"/>
      <c r="D663" s="78" t="s">
        <v>22</v>
      </c>
      <c r="E663" s="78"/>
      <c r="F663" s="13" t="s">
        <v>128</v>
      </c>
      <c r="G663" s="79">
        <v>1</v>
      </c>
      <c r="H663" s="79"/>
      <c r="I663" s="80">
        <v>0.82</v>
      </c>
      <c r="J663" s="80"/>
      <c r="K663" s="14">
        <v>0.82</v>
      </c>
    </row>
    <row r="664" spans="1:11" ht="21" customHeight="1">
      <c r="A664" s="13" t="s">
        <v>373</v>
      </c>
      <c r="B664" s="77" t="s">
        <v>374</v>
      </c>
      <c r="C664" s="77"/>
      <c r="D664" s="78" t="s">
        <v>22</v>
      </c>
      <c r="E664" s="78"/>
      <c r="F664" s="13" t="s">
        <v>128</v>
      </c>
      <c r="G664" s="79">
        <v>1</v>
      </c>
      <c r="H664" s="79"/>
      <c r="I664" s="80">
        <v>0.01</v>
      </c>
      <c r="J664" s="80"/>
      <c r="K664" s="14">
        <v>0.01</v>
      </c>
    </row>
    <row r="665" spans="1:11" ht="21" customHeight="1">
      <c r="A665" s="13" t="s">
        <v>375</v>
      </c>
      <c r="B665" s="77" t="s">
        <v>376</v>
      </c>
      <c r="C665" s="77"/>
      <c r="D665" s="78" t="s">
        <v>22</v>
      </c>
      <c r="E665" s="78"/>
      <c r="F665" s="13" t="s">
        <v>128</v>
      </c>
      <c r="G665" s="79">
        <v>1</v>
      </c>
      <c r="H665" s="79"/>
      <c r="I665" s="80">
        <v>0.63</v>
      </c>
      <c r="J665" s="80"/>
      <c r="K665" s="14">
        <v>0.63</v>
      </c>
    </row>
    <row r="666" spans="1:11" ht="15" customHeight="1">
      <c r="A666" s="8"/>
      <c r="B666" s="8"/>
      <c r="C666" s="8"/>
      <c r="D666" s="8"/>
      <c r="E666" s="8"/>
      <c r="F666" s="8"/>
      <c r="G666" s="81" t="s">
        <v>377</v>
      </c>
      <c r="H666" s="81"/>
      <c r="I666" s="81"/>
      <c r="J666" s="81"/>
      <c r="K666" s="15">
        <v>8.68</v>
      </c>
    </row>
    <row r="667" spans="1:11" ht="15" customHeight="1">
      <c r="A667" s="75" t="s">
        <v>378</v>
      </c>
      <c r="B667" s="75"/>
      <c r="C667" s="75"/>
      <c r="D667" s="76" t="s">
        <v>3</v>
      </c>
      <c r="E667" s="76"/>
      <c r="F667" s="12" t="s">
        <v>4</v>
      </c>
      <c r="G667" s="76" t="s">
        <v>123</v>
      </c>
      <c r="H667" s="76"/>
      <c r="I667" s="76" t="s">
        <v>124</v>
      </c>
      <c r="J667" s="76"/>
      <c r="K667" s="12" t="s">
        <v>125</v>
      </c>
    </row>
    <row r="668" spans="1:11" ht="15" customHeight="1">
      <c r="A668" s="13" t="s">
        <v>446</v>
      </c>
      <c r="B668" s="77" t="s">
        <v>447</v>
      </c>
      <c r="C668" s="77"/>
      <c r="D668" s="78" t="s">
        <v>22</v>
      </c>
      <c r="E668" s="78"/>
      <c r="F668" s="13" t="s">
        <v>128</v>
      </c>
      <c r="G668" s="79">
        <v>1</v>
      </c>
      <c r="H668" s="79"/>
      <c r="I668" s="80">
        <v>23.42</v>
      </c>
      <c r="J668" s="80"/>
      <c r="K668" s="14">
        <v>23.42</v>
      </c>
    </row>
    <row r="669" spans="1:11" ht="15" customHeight="1">
      <c r="A669" s="8"/>
      <c r="B669" s="8"/>
      <c r="C669" s="8"/>
      <c r="D669" s="8"/>
      <c r="E669" s="8"/>
      <c r="F669" s="8"/>
      <c r="G669" s="81" t="s">
        <v>381</v>
      </c>
      <c r="H669" s="81"/>
      <c r="I669" s="81"/>
      <c r="J669" s="81"/>
      <c r="K669" s="15">
        <v>23.42</v>
      </c>
    </row>
    <row r="670" spans="1:11" ht="15" customHeight="1">
      <c r="A670" s="75" t="s">
        <v>154</v>
      </c>
      <c r="B670" s="75"/>
      <c r="C670" s="75"/>
      <c r="D670" s="76" t="s">
        <v>3</v>
      </c>
      <c r="E670" s="76"/>
      <c r="F670" s="12" t="s">
        <v>4</v>
      </c>
      <c r="G670" s="76" t="s">
        <v>123</v>
      </c>
      <c r="H670" s="76"/>
      <c r="I670" s="76" t="s">
        <v>124</v>
      </c>
      <c r="J670" s="76"/>
      <c r="K670" s="12" t="s">
        <v>125</v>
      </c>
    </row>
    <row r="671" spans="1:11" ht="21" customHeight="1">
      <c r="A671" s="13" t="s">
        <v>585</v>
      </c>
      <c r="B671" s="77" t="s">
        <v>586</v>
      </c>
      <c r="C671" s="77"/>
      <c r="D671" s="78" t="s">
        <v>22</v>
      </c>
      <c r="E671" s="78"/>
      <c r="F671" s="13" t="s">
        <v>128</v>
      </c>
      <c r="G671" s="79">
        <v>1</v>
      </c>
      <c r="H671" s="79"/>
      <c r="I671" s="80">
        <v>0.56999999999999995</v>
      </c>
      <c r="J671" s="80"/>
      <c r="K671" s="14">
        <v>0.56999999999999995</v>
      </c>
    </row>
    <row r="672" spans="1:11" ht="15" customHeight="1">
      <c r="A672" s="8"/>
      <c r="B672" s="8"/>
      <c r="C672" s="8"/>
      <c r="D672" s="8"/>
      <c r="E672" s="8"/>
      <c r="F672" s="8"/>
      <c r="G672" s="81" t="s">
        <v>157</v>
      </c>
      <c r="H672" s="81"/>
      <c r="I672" s="81"/>
      <c r="J672" s="81"/>
      <c r="K672" s="15">
        <v>0.56999999999999995</v>
      </c>
    </row>
    <row r="673" spans="1:11" ht="15" customHeight="1">
      <c r="A673" s="8"/>
      <c r="B673" s="8"/>
      <c r="C673" s="8"/>
      <c r="D673" s="8"/>
      <c r="E673" s="8"/>
      <c r="F673" s="8"/>
      <c r="G673" s="82" t="s">
        <v>132</v>
      </c>
      <c r="H673" s="82"/>
      <c r="I673" s="82"/>
      <c r="J673" s="82"/>
      <c r="K673" s="4">
        <v>32.67</v>
      </c>
    </row>
    <row r="674" spans="1:11" ht="15" customHeight="1">
      <c r="A674" s="8"/>
      <c r="B674" s="8"/>
      <c r="C674" s="8"/>
      <c r="D674" s="8"/>
      <c r="E674" s="8"/>
      <c r="F674" s="8"/>
      <c r="G674" s="82" t="s">
        <v>133</v>
      </c>
      <c r="H674" s="82"/>
      <c r="I674" s="82"/>
      <c r="J674" s="82"/>
      <c r="K674" s="4">
        <v>12.72</v>
      </c>
    </row>
    <row r="675" spans="1:11" ht="15" customHeight="1">
      <c r="A675" s="8"/>
      <c r="B675" s="8"/>
      <c r="C675" s="8"/>
      <c r="D675" s="8"/>
      <c r="E675" s="8"/>
      <c r="F675" s="8"/>
      <c r="G675" s="82" t="s">
        <v>134</v>
      </c>
      <c r="H675" s="82"/>
      <c r="I675" s="82"/>
      <c r="J675" s="82"/>
      <c r="K675" s="4">
        <v>7.92</v>
      </c>
    </row>
    <row r="676" spans="1:11" ht="15" customHeight="1">
      <c r="A676" s="8"/>
      <c r="B676" s="8"/>
      <c r="C676" s="8"/>
      <c r="D676" s="8"/>
      <c r="E676" s="8"/>
      <c r="F676" s="8"/>
      <c r="G676" s="82" t="s">
        <v>135</v>
      </c>
      <c r="H676" s="82"/>
      <c r="I676" s="82"/>
      <c r="J676" s="82"/>
      <c r="K676" s="4">
        <v>40.590000000000003</v>
      </c>
    </row>
    <row r="677" spans="1:11" ht="10.050000000000001" customHeight="1">
      <c r="A677" s="8"/>
      <c r="B677" s="8"/>
      <c r="C677" s="8"/>
      <c r="D677" s="8"/>
      <c r="E677" s="8"/>
      <c r="F677" s="8"/>
      <c r="G677" s="73"/>
      <c r="H677" s="73"/>
      <c r="I677" s="73"/>
      <c r="J677" s="73"/>
      <c r="K677" s="73"/>
    </row>
    <row r="678" spans="1:11" ht="19.95" customHeight="1">
      <c r="A678" s="74" t="s">
        <v>587</v>
      </c>
      <c r="B678" s="74"/>
      <c r="C678" s="74"/>
      <c r="D678" s="74"/>
      <c r="E678" s="74"/>
      <c r="F678" s="74"/>
      <c r="G678" s="74"/>
      <c r="H678" s="74"/>
      <c r="I678" s="74"/>
      <c r="J678" s="74"/>
      <c r="K678" s="74"/>
    </row>
    <row r="679" spans="1:11" ht="15" customHeight="1">
      <c r="A679" s="75" t="s">
        <v>364</v>
      </c>
      <c r="B679" s="75"/>
      <c r="C679" s="75"/>
      <c r="D679" s="76" t="s">
        <v>3</v>
      </c>
      <c r="E679" s="76"/>
      <c r="F679" s="12" t="s">
        <v>4</v>
      </c>
      <c r="G679" s="76" t="s">
        <v>123</v>
      </c>
      <c r="H679" s="76"/>
      <c r="I679" s="76" t="s">
        <v>124</v>
      </c>
      <c r="J679" s="76"/>
      <c r="K679" s="12" t="s">
        <v>125</v>
      </c>
    </row>
    <row r="680" spans="1:11" ht="21" customHeight="1">
      <c r="A680" s="13" t="s">
        <v>365</v>
      </c>
      <c r="B680" s="77" t="s">
        <v>366</v>
      </c>
      <c r="C680" s="77"/>
      <c r="D680" s="78" t="s">
        <v>22</v>
      </c>
      <c r="E680" s="78"/>
      <c r="F680" s="13" t="s">
        <v>128</v>
      </c>
      <c r="G680" s="79">
        <v>1</v>
      </c>
      <c r="H680" s="79"/>
      <c r="I680" s="80">
        <v>4.6399999999999997</v>
      </c>
      <c r="J680" s="80"/>
      <c r="K680" s="14">
        <v>4.6399999999999997</v>
      </c>
    </row>
    <row r="681" spans="1:11" ht="21" customHeight="1">
      <c r="A681" s="13" t="s">
        <v>588</v>
      </c>
      <c r="B681" s="77" t="s">
        <v>589</v>
      </c>
      <c r="C681" s="77"/>
      <c r="D681" s="78" t="s">
        <v>22</v>
      </c>
      <c r="E681" s="78"/>
      <c r="F681" s="13" t="s">
        <v>128</v>
      </c>
      <c r="G681" s="79">
        <v>1</v>
      </c>
      <c r="H681" s="79"/>
      <c r="I681" s="80">
        <v>1.73</v>
      </c>
      <c r="J681" s="80"/>
      <c r="K681" s="14">
        <v>1.73</v>
      </c>
    </row>
    <row r="682" spans="1:11" ht="21" customHeight="1">
      <c r="A682" s="13" t="s">
        <v>369</v>
      </c>
      <c r="B682" s="77" t="s">
        <v>370</v>
      </c>
      <c r="C682" s="77"/>
      <c r="D682" s="78" t="s">
        <v>22</v>
      </c>
      <c r="E682" s="78"/>
      <c r="F682" s="13" t="s">
        <v>128</v>
      </c>
      <c r="G682" s="79">
        <v>1</v>
      </c>
      <c r="H682" s="79"/>
      <c r="I682" s="80">
        <v>1.34</v>
      </c>
      <c r="J682" s="80"/>
      <c r="K682" s="14">
        <v>1.34</v>
      </c>
    </row>
    <row r="683" spans="1:11" ht="21" customHeight="1">
      <c r="A683" s="13" t="s">
        <v>590</v>
      </c>
      <c r="B683" s="77" t="s">
        <v>591</v>
      </c>
      <c r="C683" s="77"/>
      <c r="D683" s="78" t="s">
        <v>22</v>
      </c>
      <c r="E683" s="78"/>
      <c r="F683" s="13" t="s">
        <v>128</v>
      </c>
      <c r="G683" s="79">
        <v>1</v>
      </c>
      <c r="H683" s="79"/>
      <c r="I683" s="80">
        <v>1.97</v>
      </c>
      <c r="J683" s="80"/>
      <c r="K683" s="14">
        <v>1.97</v>
      </c>
    </row>
    <row r="684" spans="1:11" ht="21" customHeight="1">
      <c r="A684" s="13" t="s">
        <v>373</v>
      </c>
      <c r="B684" s="77" t="s">
        <v>374</v>
      </c>
      <c r="C684" s="77"/>
      <c r="D684" s="78" t="s">
        <v>22</v>
      </c>
      <c r="E684" s="78"/>
      <c r="F684" s="13" t="s">
        <v>128</v>
      </c>
      <c r="G684" s="79">
        <v>1</v>
      </c>
      <c r="H684" s="79"/>
      <c r="I684" s="80">
        <v>0.01</v>
      </c>
      <c r="J684" s="80"/>
      <c r="K684" s="14">
        <v>0.01</v>
      </c>
    </row>
    <row r="685" spans="1:11" ht="21" customHeight="1">
      <c r="A685" s="13" t="s">
        <v>375</v>
      </c>
      <c r="B685" s="77" t="s">
        <v>376</v>
      </c>
      <c r="C685" s="77"/>
      <c r="D685" s="78" t="s">
        <v>22</v>
      </c>
      <c r="E685" s="78"/>
      <c r="F685" s="13" t="s">
        <v>128</v>
      </c>
      <c r="G685" s="79">
        <v>1</v>
      </c>
      <c r="H685" s="79"/>
      <c r="I685" s="80">
        <v>0.63</v>
      </c>
      <c r="J685" s="80"/>
      <c r="K685" s="14">
        <v>0.63</v>
      </c>
    </row>
    <row r="686" spans="1:11" ht="15" customHeight="1">
      <c r="A686" s="8"/>
      <c r="B686" s="8"/>
      <c r="C686" s="8"/>
      <c r="D686" s="8"/>
      <c r="E686" s="8"/>
      <c r="F686" s="8"/>
      <c r="G686" s="81" t="s">
        <v>377</v>
      </c>
      <c r="H686" s="81"/>
      <c r="I686" s="81"/>
      <c r="J686" s="81"/>
      <c r="K686" s="15">
        <v>10.32</v>
      </c>
    </row>
    <row r="687" spans="1:11" ht="15" customHeight="1">
      <c r="A687" s="75" t="s">
        <v>378</v>
      </c>
      <c r="B687" s="75"/>
      <c r="C687" s="75"/>
      <c r="D687" s="76" t="s">
        <v>3</v>
      </c>
      <c r="E687" s="76"/>
      <c r="F687" s="12" t="s">
        <v>4</v>
      </c>
      <c r="G687" s="76" t="s">
        <v>123</v>
      </c>
      <c r="H687" s="76"/>
      <c r="I687" s="76" t="s">
        <v>124</v>
      </c>
      <c r="J687" s="76"/>
      <c r="K687" s="12" t="s">
        <v>125</v>
      </c>
    </row>
    <row r="688" spans="1:11" ht="15" customHeight="1">
      <c r="A688" s="13" t="s">
        <v>449</v>
      </c>
      <c r="B688" s="77" t="s">
        <v>450</v>
      </c>
      <c r="C688" s="77"/>
      <c r="D688" s="78" t="s">
        <v>22</v>
      </c>
      <c r="E688" s="78"/>
      <c r="F688" s="13" t="s">
        <v>128</v>
      </c>
      <c r="G688" s="79">
        <v>1</v>
      </c>
      <c r="H688" s="79"/>
      <c r="I688" s="80">
        <v>23.42</v>
      </c>
      <c r="J688" s="80"/>
      <c r="K688" s="14">
        <v>23.42</v>
      </c>
    </row>
    <row r="689" spans="1:11" ht="15" customHeight="1">
      <c r="A689" s="8"/>
      <c r="B689" s="8"/>
      <c r="C689" s="8"/>
      <c r="D689" s="8"/>
      <c r="E689" s="8"/>
      <c r="F689" s="8"/>
      <c r="G689" s="81" t="s">
        <v>381</v>
      </c>
      <c r="H689" s="81"/>
      <c r="I689" s="81"/>
      <c r="J689" s="81"/>
      <c r="K689" s="15">
        <v>23.42</v>
      </c>
    </row>
    <row r="690" spans="1:11" ht="15" customHeight="1">
      <c r="A690" s="75" t="s">
        <v>154</v>
      </c>
      <c r="B690" s="75"/>
      <c r="C690" s="75"/>
      <c r="D690" s="76" t="s">
        <v>3</v>
      </c>
      <c r="E690" s="76"/>
      <c r="F690" s="12" t="s">
        <v>4</v>
      </c>
      <c r="G690" s="76" t="s">
        <v>123</v>
      </c>
      <c r="H690" s="76"/>
      <c r="I690" s="76" t="s">
        <v>124</v>
      </c>
      <c r="J690" s="76"/>
      <c r="K690" s="12" t="s">
        <v>125</v>
      </c>
    </row>
    <row r="691" spans="1:11" ht="21" customHeight="1">
      <c r="A691" s="13" t="s">
        <v>592</v>
      </c>
      <c r="B691" s="77" t="s">
        <v>593</v>
      </c>
      <c r="C691" s="77"/>
      <c r="D691" s="78" t="s">
        <v>22</v>
      </c>
      <c r="E691" s="78"/>
      <c r="F691" s="13" t="s">
        <v>128</v>
      </c>
      <c r="G691" s="79">
        <v>1</v>
      </c>
      <c r="H691" s="79"/>
      <c r="I691" s="80">
        <v>0.39</v>
      </c>
      <c r="J691" s="80"/>
      <c r="K691" s="14">
        <v>0.39</v>
      </c>
    </row>
    <row r="692" spans="1:11" ht="15" customHeight="1">
      <c r="A692" s="8"/>
      <c r="B692" s="8"/>
      <c r="C692" s="8"/>
      <c r="D692" s="8"/>
      <c r="E692" s="8"/>
      <c r="F692" s="8"/>
      <c r="G692" s="81" t="s">
        <v>157</v>
      </c>
      <c r="H692" s="81"/>
      <c r="I692" s="81"/>
      <c r="J692" s="81"/>
      <c r="K692" s="15">
        <v>0.39</v>
      </c>
    </row>
    <row r="693" spans="1:11" ht="15" customHeight="1">
      <c r="A693" s="8"/>
      <c r="B693" s="8"/>
      <c r="C693" s="8"/>
      <c r="D693" s="8"/>
      <c r="E693" s="8"/>
      <c r="F693" s="8"/>
      <c r="G693" s="82" t="s">
        <v>132</v>
      </c>
      <c r="H693" s="82"/>
      <c r="I693" s="82"/>
      <c r="J693" s="82"/>
      <c r="K693" s="4">
        <v>34.130000000000003</v>
      </c>
    </row>
    <row r="694" spans="1:11" ht="15" customHeight="1">
      <c r="A694" s="8"/>
      <c r="B694" s="8"/>
      <c r="C694" s="8"/>
      <c r="D694" s="8"/>
      <c r="E694" s="8"/>
      <c r="F694" s="8"/>
      <c r="G694" s="82" t="s">
        <v>133</v>
      </c>
      <c r="H694" s="82"/>
      <c r="I694" s="82"/>
      <c r="J694" s="82"/>
      <c r="K694" s="4">
        <v>12.62</v>
      </c>
    </row>
    <row r="695" spans="1:11" ht="15" customHeight="1">
      <c r="A695" s="8"/>
      <c r="B695" s="8"/>
      <c r="C695" s="8"/>
      <c r="D695" s="8"/>
      <c r="E695" s="8"/>
      <c r="F695" s="8"/>
      <c r="G695" s="82" t="s">
        <v>134</v>
      </c>
      <c r="H695" s="82"/>
      <c r="I695" s="82"/>
      <c r="J695" s="82"/>
      <c r="K695" s="4">
        <v>8.27</v>
      </c>
    </row>
    <row r="696" spans="1:11" ht="15" customHeight="1">
      <c r="A696" s="8"/>
      <c r="B696" s="8"/>
      <c r="C696" s="8"/>
      <c r="D696" s="8"/>
      <c r="E696" s="8"/>
      <c r="F696" s="8"/>
      <c r="G696" s="82" t="s">
        <v>135</v>
      </c>
      <c r="H696" s="82"/>
      <c r="I696" s="82"/>
      <c r="J696" s="82"/>
      <c r="K696" s="4">
        <v>42.4</v>
      </c>
    </row>
    <row r="697" spans="1:11" ht="10.050000000000001" customHeight="1">
      <c r="A697" s="8"/>
      <c r="B697" s="8"/>
      <c r="C697" s="8"/>
      <c r="D697" s="8"/>
      <c r="E697" s="8"/>
      <c r="F697" s="8"/>
      <c r="G697" s="73"/>
      <c r="H697" s="73"/>
      <c r="I697" s="73"/>
      <c r="J697" s="73"/>
      <c r="K697" s="73"/>
    </row>
    <row r="698" spans="1:11" ht="19.95" customHeight="1">
      <c r="A698" s="74" t="s">
        <v>594</v>
      </c>
      <c r="B698" s="74"/>
      <c r="C698" s="74"/>
      <c r="D698" s="74"/>
      <c r="E698" s="74"/>
      <c r="F698" s="74"/>
      <c r="G698" s="74"/>
      <c r="H698" s="74"/>
      <c r="I698" s="74"/>
      <c r="J698" s="74"/>
      <c r="K698" s="74"/>
    </row>
    <row r="699" spans="1:11" ht="15" customHeight="1">
      <c r="A699" s="75" t="s">
        <v>137</v>
      </c>
      <c r="B699" s="75"/>
      <c r="C699" s="75"/>
      <c r="D699" s="76" t="s">
        <v>3</v>
      </c>
      <c r="E699" s="76"/>
      <c r="F699" s="12" t="s">
        <v>4</v>
      </c>
      <c r="G699" s="76" t="s">
        <v>123</v>
      </c>
      <c r="H699" s="76"/>
      <c r="I699" s="76" t="s">
        <v>124</v>
      </c>
      <c r="J699" s="76"/>
      <c r="K699" s="12" t="s">
        <v>125</v>
      </c>
    </row>
    <row r="700" spans="1:11" ht="15" customHeight="1">
      <c r="A700" s="13" t="s">
        <v>595</v>
      </c>
      <c r="B700" s="77" t="s">
        <v>596</v>
      </c>
      <c r="C700" s="77"/>
      <c r="D700" s="78" t="s">
        <v>22</v>
      </c>
      <c r="E700" s="78"/>
      <c r="F700" s="13" t="s">
        <v>348</v>
      </c>
      <c r="G700" s="79">
        <v>0.32569999999999999</v>
      </c>
      <c r="H700" s="79"/>
      <c r="I700" s="80">
        <v>20.2</v>
      </c>
      <c r="J700" s="80"/>
      <c r="K700" s="14">
        <v>6.57</v>
      </c>
    </row>
    <row r="701" spans="1:11" ht="15" customHeight="1">
      <c r="A701" s="8"/>
      <c r="B701" s="8"/>
      <c r="C701" s="8"/>
      <c r="D701" s="8"/>
      <c r="E701" s="8"/>
      <c r="F701" s="8"/>
      <c r="G701" s="81" t="s">
        <v>149</v>
      </c>
      <c r="H701" s="81"/>
      <c r="I701" s="81"/>
      <c r="J701" s="81"/>
      <c r="K701" s="15">
        <v>6.57</v>
      </c>
    </row>
    <row r="702" spans="1:11" ht="15" customHeight="1">
      <c r="A702" s="75" t="s">
        <v>122</v>
      </c>
      <c r="B702" s="75"/>
      <c r="C702" s="75"/>
      <c r="D702" s="76" t="s">
        <v>3</v>
      </c>
      <c r="E702" s="76"/>
      <c r="F702" s="12" t="s">
        <v>4</v>
      </c>
      <c r="G702" s="76" t="s">
        <v>123</v>
      </c>
      <c r="H702" s="76"/>
      <c r="I702" s="76" t="s">
        <v>124</v>
      </c>
      <c r="J702" s="76"/>
      <c r="K702" s="12" t="s">
        <v>125</v>
      </c>
    </row>
    <row r="703" spans="1:11" ht="15" customHeight="1">
      <c r="A703" s="13" t="s">
        <v>335</v>
      </c>
      <c r="B703" s="77" t="s">
        <v>336</v>
      </c>
      <c r="C703" s="77"/>
      <c r="D703" s="78" t="s">
        <v>22</v>
      </c>
      <c r="E703" s="78"/>
      <c r="F703" s="13" t="s">
        <v>128</v>
      </c>
      <c r="G703" s="79">
        <v>0.45290000000000002</v>
      </c>
      <c r="H703" s="79"/>
      <c r="I703" s="80">
        <v>34.130000000000003</v>
      </c>
      <c r="J703" s="80"/>
      <c r="K703" s="14">
        <v>15.45</v>
      </c>
    </row>
    <row r="704" spans="1:11" ht="18" customHeight="1">
      <c r="A704" s="8"/>
      <c r="B704" s="8"/>
      <c r="C704" s="8"/>
      <c r="D704" s="8"/>
      <c r="E704" s="8"/>
      <c r="F704" s="8"/>
      <c r="G704" s="81" t="s">
        <v>131</v>
      </c>
      <c r="H704" s="81"/>
      <c r="I704" s="81"/>
      <c r="J704" s="81"/>
      <c r="K704" s="15">
        <v>15.45</v>
      </c>
    </row>
    <row r="705" spans="1:11" ht="15" customHeight="1">
      <c r="A705" s="8"/>
      <c r="B705" s="8"/>
      <c r="C705" s="8"/>
      <c r="D705" s="8"/>
      <c r="E705" s="8"/>
      <c r="F705" s="8"/>
      <c r="G705" s="82" t="s">
        <v>132</v>
      </c>
      <c r="H705" s="82"/>
      <c r="I705" s="82"/>
      <c r="J705" s="82"/>
      <c r="K705" s="4">
        <v>22.02</v>
      </c>
    </row>
    <row r="706" spans="1:11" ht="15" customHeight="1">
      <c r="A706" s="8"/>
      <c r="B706" s="8"/>
      <c r="C706" s="8"/>
      <c r="D706" s="8"/>
      <c r="E706" s="8"/>
      <c r="F706" s="8"/>
      <c r="G706" s="82" t="s">
        <v>133</v>
      </c>
      <c r="H706" s="82"/>
      <c r="I706" s="82"/>
      <c r="J706" s="82"/>
      <c r="K706" s="4">
        <v>5.71</v>
      </c>
    </row>
    <row r="707" spans="1:11" ht="15" customHeight="1">
      <c r="A707" s="8"/>
      <c r="B707" s="8"/>
      <c r="C707" s="8"/>
      <c r="D707" s="8"/>
      <c r="E707" s="8"/>
      <c r="F707" s="8"/>
      <c r="G707" s="82" t="s">
        <v>134</v>
      </c>
      <c r="H707" s="82"/>
      <c r="I707" s="82"/>
      <c r="J707" s="82"/>
      <c r="K707" s="4">
        <v>5.34</v>
      </c>
    </row>
    <row r="708" spans="1:11" ht="15" customHeight="1">
      <c r="A708" s="8"/>
      <c r="B708" s="8"/>
      <c r="C708" s="8"/>
      <c r="D708" s="8"/>
      <c r="E708" s="8"/>
      <c r="F708" s="8"/>
      <c r="G708" s="82" t="s">
        <v>135</v>
      </c>
      <c r="H708" s="82"/>
      <c r="I708" s="82"/>
      <c r="J708" s="82"/>
      <c r="K708" s="4">
        <v>27.36</v>
      </c>
    </row>
    <row r="709" spans="1:11" ht="10.050000000000001" customHeight="1">
      <c r="A709" s="8"/>
      <c r="B709" s="8"/>
      <c r="C709" s="8"/>
      <c r="D709" s="8"/>
      <c r="E709" s="8"/>
      <c r="F709" s="8"/>
      <c r="G709" s="73"/>
      <c r="H709" s="73"/>
      <c r="I709" s="73"/>
      <c r="J709" s="73"/>
      <c r="K709" s="73"/>
    </row>
    <row r="710" spans="1:11" ht="19.95" customHeight="1">
      <c r="A710" s="74" t="s">
        <v>597</v>
      </c>
      <c r="B710" s="74"/>
      <c r="C710" s="74"/>
      <c r="D710" s="74"/>
      <c r="E710" s="74"/>
      <c r="F710" s="74"/>
      <c r="G710" s="74"/>
      <c r="H710" s="74"/>
      <c r="I710" s="74"/>
      <c r="J710" s="74"/>
      <c r="K710" s="74"/>
    </row>
    <row r="711" spans="1:11" ht="15" customHeight="1">
      <c r="A711" s="75" t="s">
        <v>137</v>
      </c>
      <c r="B711" s="75"/>
      <c r="C711" s="75"/>
      <c r="D711" s="76" t="s">
        <v>3</v>
      </c>
      <c r="E711" s="76"/>
      <c r="F711" s="12" t="s">
        <v>4</v>
      </c>
      <c r="G711" s="76" t="s">
        <v>123</v>
      </c>
      <c r="H711" s="76"/>
      <c r="I711" s="76" t="s">
        <v>124</v>
      </c>
      <c r="J711" s="76"/>
      <c r="K711" s="12" t="s">
        <v>125</v>
      </c>
    </row>
    <row r="712" spans="1:11" ht="15" customHeight="1">
      <c r="A712" s="13" t="s">
        <v>598</v>
      </c>
      <c r="B712" s="77" t="s">
        <v>599</v>
      </c>
      <c r="C712" s="77"/>
      <c r="D712" s="78" t="s">
        <v>147</v>
      </c>
      <c r="E712" s="78"/>
      <c r="F712" s="13" t="s">
        <v>180</v>
      </c>
      <c r="G712" s="79">
        <v>1.4999999999999999E-2</v>
      </c>
      <c r="H712" s="79"/>
      <c r="I712" s="80">
        <v>62.21</v>
      </c>
      <c r="J712" s="80"/>
      <c r="K712" s="14">
        <v>0.93</v>
      </c>
    </row>
    <row r="713" spans="1:11" ht="15" customHeight="1">
      <c r="A713" s="13" t="s">
        <v>600</v>
      </c>
      <c r="B713" s="77" t="s">
        <v>601</v>
      </c>
      <c r="C713" s="77"/>
      <c r="D713" s="78" t="s">
        <v>147</v>
      </c>
      <c r="E713" s="78"/>
      <c r="F713" s="13" t="s">
        <v>180</v>
      </c>
      <c r="G713" s="79">
        <v>0.05</v>
      </c>
      <c r="H713" s="79"/>
      <c r="I713" s="80">
        <v>13.39</v>
      </c>
      <c r="J713" s="80"/>
      <c r="K713" s="14">
        <v>0.67</v>
      </c>
    </row>
    <row r="714" spans="1:11" ht="21" customHeight="1">
      <c r="A714" s="13" t="s">
        <v>602</v>
      </c>
      <c r="B714" s="77" t="s">
        <v>603</v>
      </c>
      <c r="C714" s="77"/>
      <c r="D714" s="78" t="s">
        <v>147</v>
      </c>
      <c r="E714" s="78"/>
      <c r="F714" s="13" t="s">
        <v>168</v>
      </c>
      <c r="G714" s="79">
        <v>2</v>
      </c>
      <c r="H714" s="79"/>
      <c r="I714" s="80">
        <v>5.91</v>
      </c>
      <c r="J714" s="80"/>
      <c r="K714" s="14">
        <v>11.82</v>
      </c>
    </row>
    <row r="715" spans="1:11" ht="21" customHeight="1">
      <c r="A715" s="13" t="s">
        <v>604</v>
      </c>
      <c r="B715" s="77" t="s">
        <v>605</v>
      </c>
      <c r="C715" s="77"/>
      <c r="D715" s="78" t="s">
        <v>147</v>
      </c>
      <c r="E715" s="78"/>
      <c r="F715" s="13" t="s">
        <v>168</v>
      </c>
      <c r="G715" s="79">
        <v>1</v>
      </c>
      <c r="H715" s="79"/>
      <c r="I715" s="80">
        <v>13.57</v>
      </c>
      <c r="J715" s="80"/>
      <c r="K715" s="14">
        <v>13.57</v>
      </c>
    </row>
    <row r="716" spans="1:11" ht="21" customHeight="1">
      <c r="A716" s="13" t="s">
        <v>606</v>
      </c>
      <c r="B716" s="77" t="s">
        <v>607</v>
      </c>
      <c r="C716" s="77"/>
      <c r="D716" s="78" t="s">
        <v>147</v>
      </c>
      <c r="E716" s="78"/>
      <c r="F716" s="13" t="s">
        <v>148</v>
      </c>
      <c r="G716" s="79">
        <v>4</v>
      </c>
      <c r="H716" s="79"/>
      <c r="I716" s="80">
        <v>10.61</v>
      </c>
      <c r="J716" s="80"/>
      <c r="K716" s="14">
        <v>42.44</v>
      </c>
    </row>
    <row r="717" spans="1:11" ht="15" customHeight="1">
      <c r="A717" s="8"/>
      <c r="B717" s="8"/>
      <c r="C717" s="8"/>
      <c r="D717" s="8"/>
      <c r="E717" s="8"/>
      <c r="F717" s="8"/>
      <c r="G717" s="81" t="s">
        <v>149</v>
      </c>
      <c r="H717" s="81"/>
      <c r="I717" s="81"/>
      <c r="J717" s="81"/>
      <c r="K717" s="15">
        <v>69.430000000000007</v>
      </c>
    </row>
    <row r="718" spans="1:11" ht="15" customHeight="1">
      <c r="A718" s="75" t="s">
        <v>122</v>
      </c>
      <c r="B718" s="75"/>
      <c r="C718" s="75"/>
      <c r="D718" s="76" t="s">
        <v>3</v>
      </c>
      <c r="E718" s="76"/>
      <c r="F718" s="12" t="s">
        <v>4</v>
      </c>
      <c r="G718" s="76" t="s">
        <v>123</v>
      </c>
      <c r="H718" s="76"/>
      <c r="I718" s="76" t="s">
        <v>124</v>
      </c>
      <c r="J718" s="76"/>
      <c r="K718" s="12" t="s">
        <v>125</v>
      </c>
    </row>
    <row r="719" spans="1:11" ht="21" customHeight="1">
      <c r="A719" s="13" t="s">
        <v>181</v>
      </c>
      <c r="B719" s="77" t="s">
        <v>182</v>
      </c>
      <c r="C719" s="77"/>
      <c r="D719" s="78" t="s">
        <v>22</v>
      </c>
      <c r="E719" s="78"/>
      <c r="F719" s="13" t="s">
        <v>128</v>
      </c>
      <c r="G719" s="79">
        <v>0.4</v>
      </c>
      <c r="H719" s="79"/>
      <c r="I719" s="80">
        <v>31.89</v>
      </c>
      <c r="J719" s="80"/>
      <c r="K719" s="14">
        <v>12.76</v>
      </c>
    </row>
    <row r="720" spans="1:11" ht="15" customHeight="1">
      <c r="A720" s="13" t="s">
        <v>152</v>
      </c>
      <c r="B720" s="77" t="s">
        <v>153</v>
      </c>
      <c r="C720" s="77"/>
      <c r="D720" s="78" t="s">
        <v>22</v>
      </c>
      <c r="E720" s="78"/>
      <c r="F720" s="13" t="s">
        <v>128</v>
      </c>
      <c r="G720" s="79">
        <v>0.4</v>
      </c>
      <c r="H720" s="79"/>
      <c r="I720" s="80">
        <v>24.14</v>
      </c>
      <c r="J720" s="80"/>
      <c r="K720" s="14">
        <v>9.66</v>
      </c>
    </row>
    <row r="721" spans="1:11" ht="18" customHeight="1">
      <c r="A721" s="8"/>
      <c r="B721" s="8"/>
      <c r="C721" s="8"/>
      <c r="D721" s="8"/>
      <c r="E721" s="8"/>
      <c r="F721" s="8"/>
      <c r="G721" s="81" t="s">
        <v>131</v>
      </c>
      <c r="H721" s="81"/>
      <c r="I721" s="81"/>
      <c r="J721" s="81"/>
      <c r="K721" s="15">
        <v>22.42</v>
      </c>
    </row>
    <row r="722" spans="1:11" ht="15" customHeight="1">
      <c r="A722" s="8"/>
      <c r="B722" s="8"/>
      <c r="C722" s="8"/>
      <c r="D722" s="8"/>
      <c r="E722" s="8"/>
      <c r="F722" s="8"/>
      <c r="G722" s="82" t="s">
        <v>132</v>
      </c>
      <c r="H722" s="82"/>
      <c r="I722" s="82"/>
      <c r="J722" s="82"/>
      <c r="K722" s="4">
        <v>91.85</v>
      </c>
    </row>
    <row r="723" spans="1:11" ht="15" customHeight="1">
      <c r="A723" s="8"/>
      <c r="B723" s="8"/>
      <c r="C723" s="8"/>
      <c r="D723" s="8"/>
      <c r="E723" s="8"/>
      <c r="F723" s="8"/>
      <c r="G723" s="82" t="s">
        <v>133</v>
      </c>
      <c r="H723" s="82"/>
      <c r="I723" s="82"/>
      <c r="J723" s="82"/>
      <c r="K723" s="4">
        <v>8.3800000000000008</v>
      </c>
    </row>
    <row r="724" spans="1:11" ht="15" customHeight="1">
      <c r="A724" s="8"/>
      <c r="B724" s="8"/>
      <c r="C724" s="8"/>
      <c r="D724" s="8"/>
      <c r="E724" s="8"/>
      <c r="F724" s="8"/>
      <c r="G724" s="82" t="s">
        <v>134</v>
      </c>
      <c r="H724" s="82"/>
      <c r="I724" s="82"/>
      <c r="J724" s="82"/>
      <c r="K724" s="4">
        <v>22.26</v>
      </c>
    </row>
    <row r="725" spans="1:11" ht="15" customHeight="1">
      <c r="A725" s="8"/>
      <c r="B725" s="8"/>
      <c r="C725" s="8"/>
      <c r="D725" s="8"/>
      <c r="E725" s="8"/>
      <c r="F725" s="8"/>
      <c r="G725" s="82" t="s">
        <v>135</v>
      </c>
      <c r="H725" s="82"/>
      <c r="I725" s="82"/>
      <c r="J725" s="82"/>
      <c r="K725" s="4">
        <v>114.11</v>
      </c>
    </row>
    <row r="726" spans="1:11" ht="10.050000000000001" customHeight="1">
      <c r="A726" s="8"/>
      <c r="B726" s="8"/>
      <c r="C726" s="8"/>
      <c r="D726" s="8"/>
      <c r="E726" s="8"/>
      <c r="F726" s="8"/>
      <c r="G726" s="73"/>
      <c r="H726" s="73"/>
      <c r="I726" s="73"/>
      <c r="J726" s="73"/>
      <c r="K726" s="73"/>
    </row>
    <row r="727" spans="1:11" ht="19.95" customHeight="1">
      <c r="A727" s="74" t="s">
        <v>608</v>
      </c>
      <c r="B727" s="74"/>
      <c r="C727" s="74"/>
      <c r="D727" s="74"/>
      <c r="E727" s="74"/>
      <c r="F727" s="74"/>
      <c r="G727" s="74"/>
      <c r="H727" s="74"/>
      <c r="I727" s="74"/>
      <c r="J727" s="74"/>
      <c r="K727" s="74"/>
    </row>
    <row r="728" spans="1:11" ht="15" customHeight="1">
      <c r="A728" s="75" t="s">
        <v>137</v>
      </c>
      <c r="B728" s="75"/>
      <c r="C728" s="75"/>
      <c r="D728" s="76" t="s">
        <v>3</v>
      </c>
      <c r="E728" s="76"/>
      <c r="F728" s="12" t="s">
        <v>4</v>
      </c>
      <c r="G728" s="76" t="s">
        <v>123</v>
      </c>
      <c r="H728" s="76"/>
      <c r="I728" s="76" t="s">
        <v>124</v>
      </c>
      <c r="J728" s="76"/>
      <c r="K728" s="12" t="s">
        <v>125</v>
      </c>
    </row>
    <row r="729" spans="1:11" ht="21" customHeight="1">
      <c r="A729" s="13" t="s">
        <v>609</v>
      </c>
      <c r="B729" s="77" t="s">
        <v>610</v>
      </c>
      <c r="C729" s="77"/>
      <c r="D729" s="78" t="s">
        <v>147</v>
      </c>
      <c r="E729" s="78"/>
      <c r="F729" s="13" t="s">
        <v>168</v>
      </c>
      <c r="G729" s="79">
        <v>1</v>
      </c>
      <c r="H729" s="79"/>
      <c r="I729" s="80">
        <v>3.25</v>
      </c>
      <c r="J729" s="80"/>
      <c r="K729" s="14">
        <v>3.25</v>
      </c>
    </row>
    <row r="730" spans="1:11" ht="15" customHeight="1">
      <c r="A730" s="13" t="s">
        <v>611</v>
      </c>
      <c r="B730" s="77" t="s">
        <v>612</v>
      </c>
      <c r="C730" s="77"/>
      <c r="D730" s="78" t="s">
        <v>147</v>
      </c>
      <c r="E730" s="78"/>
      <c r="F730" s="13" t="s">
        <v>148</v>
      </c>
      <c r="G730" s="79">
        <v>6</v>
      </c>
      <c r="H730" s="79"/>
      <c r="I730" s="80">
        <v>1.88</v>
      </c>
      <c r="J730" s="80"/>
      <c r="K730" s="14">
        <v>11.28</v>
      </c>
    </row>
    <row r="731" spans="1:11" ht="21" customHeight="1">
      <c r="A731" s="13" t="s">
        <v>613</v>
      </c>
      <c r="B731" s="77" t="s">
        <v>614</v>
      </c>
      <c r="C731" s="77"/>
      <c r="D731" s="78" t="s">
        <v>147</v>
      </c>
      <c r="E731" s="78"/>
      <c r="F731" s="13" t="s">
        <v>148</v>
      </c>
      <c r="G731" s="79">
        <v>12</v>
      </c>
      <c r="H731" s="79"/>
      <c r="I731" s="80">
        <v>1.87</v>
      </c>
      <c r="J731" s="80"/>
      <c r="K731" s="14">
        <v>22.44</v>
      </c>
    </row>
    <row r="732" spans="1:11" ht="21" customHeight="1">
      <c r="A732" s="13" t="s">
        <v>615</v>
      </c>
      <c r="B732" s="77" t="s">
        <v>616</v>
      </c>
      <c r="C732" s="77"/>
      <c r="D732" s="78" t="s">
        <v>147</v>
      </c>
      <c r="E732" s="78"/>
      <c r="F732" s="13" t="s">
        <v>168</v>
      </c>
      <c r="G732" s="79">
        <v>0.15</v>
      </c>
      <c r="H732" s="79"/>
      <c r="I732" s="80">
        <v>10.34</v>
      </c>
      <c r="J732" s="80"/>
      <c r="K732" s="14">
        <v>1.55</v>
      </c>
    </row>
    <row r="733" spans="1:11" ht="15" customHeight="1">
      <c r="A733" s="8"/>
      <c r="B733" s="8"/>
      <c r="C733" s="8"/>
      <c r="D733" s="8"/>
      <c r="E733" s="8"/>
      <c r="F733" s="8"/>
      <c r="G733" s="81" t="s">
        <v>149</v>
      </c>
      <c r="H733" s="81"/>
      <c r="I733" s="81"/>
      <c r="J733" s="81"/>
      <c r="K733" s="15">
        <v>38.520000000000003</v>
      </c>
    </row>
    <row r="734" spans="1:11" ht="15" customHeight="1">
      <c r="A734" s="75" t="s">
        <v>122</v>
      </c>
      <c r="B734" s="75"/>
      <c r="C734" s="75"/>
      <c r="D734" s="76" t="s">
        <v>3</v>
      </c>
      <c r="E734" s="76"/>
      <c r="F734" s="12" t="s">
        <v>4</v>
      </c>
      <c r="G734" s="76" t="s">
        <v>123</v>
      </c>
      <c r="H734" s="76"/>
      <c r="I734" s="76" t="s">
        <v>124</v>
      </c>
      <c r="J734" s="76"/>
      <c r="K734" s="12" t="s">
        <v>125</v>
      </c>
    </row>
    <row r="735" spans="1:11" ht="15" customHeight="1">
      <c r="A735" s="13" t="s">
        <v>544</v>
      </c>
      <c r="B735" s="77" t="s">
        <v>545</v>
      </c>
      <c r="C735" s="77"/>
      <c r="D735" s="78" t="s">
        <v>22</v>
      </c>
      <c r="E735" s="78"/>
      <c r="F735" s="13" t="s">
        <v>128</v>
      </c>
      <c r="G735" s="79">
        <v>4</v>
      </c>
      <c r="H735" s="79"/>
      <c r="I735" s="80">
        <v>36.75</v>
      </c>
      <c r="J735" s="80"/>
      <c r="K735" s="14">
        <v>147</v>
      </c>
    </row>
    <row r="736" spans="1:11" ht="15" customHeight="1">
      <c r="A736" s="13" t="s">
        <v>152</v>
      </c>
      <c r="B736" s="77" t="s">
        <v>153</v>
      </c>
      <c r="C736" s="77"/>
      <c r="D736" s="78" t="s">
        <v>22</v>
      </c>
      <c r="E736" s="78"/>
      <c r="F736" s="13" t="s">
        <v>128</v>
      </c>
      <c r="G736" s="79">
        <v>5</v>
      </c>
      <c r="H736" s="79"/>
      <c r="I736" s="80">
        <v>24.14</v>
      </c>
      <c r="J736" s="80"/>
      <c r="K736" s="14">
        <v>120.7</v>
      </c>
    </row>
    <row r="737" spans="1:11" ht="18" customHeight="1">
      <c r="A737" s="8"/>
      <c r="B737" s="8"/>
      <c r="C737" s="8"/>
      <c r="D737" s="8"/>
      <c r="E737" s="8"/>
      <c r="F737" s="8"/>
      <c r="G737" s="81" t="s">
        <v>131</v>
      </c>
      <c r="H737" s="81"/>
      <c r="I737" s="81"/>
      <c r="J737" s="81"/>
      <c r="K737" s="15">
        <v>267.7</v>
      </c>
    </row>
    <row r="738" spans="1:11" ht="15" customHeight="1">
      <c r="A738" s="8"/>
      <c r="B738" s="8"/>
      <c r="C738" s="8"/>
      <c r="D738" s="8"/>
      <c r="E738" s="8"/>
      <c r="F738" s="8"/>
      <c r="G738" s="82" t="s">
        <v>132</v>
      </c>
      <c r="H738" s="82"/>
      <c r="I738" s="82"/>
      <c r="J738" s="82"/>
      <c r="K738" s="4">
        <v>306.22000000000003</v>
      </c>
    </row>
    <row r="739" spans="1:11" ht="15" customHeight="1">
      <c r="A739" s="8"/>
      <c r="B739" s="8"/>
      <c r="C739" s="8"/>
      <c r="D739" s="8"/>
      <c r="E739" s="8"/>
      <c r="F739" s="8"/>
      <c r="G739" s="82" t="s">
        <v>133</v>
      </c>
      <c r="H739" s="82"/>
      <c r="I739" s="82"/>
      <c r="J739" s="82"/>
      <c r="K739" s="4">
        <v>100.82</v>
      </c>
    </row>
    <row r="740" spans="1:11" ht="15" customHeight="1">
      <c r="A740" s="8"/>
      <c r="B740" s="8"/>
      <c r="C740" s="8"/>
      <c r="D740" s="8"/>
      <c r="E740" s="8"/>
      <c r="F740" s="8"/>
      <c r="G740" s="82" t="s">
        <v>134</v>
      </c>
      <c r="H740" s="82"/>
      <c r="I740" s="82"/>
      <c r="J740" s="82"/>
      <c r="K740" s="4">
        <v>74.2</v>
      </c>
    </row>
    <row r="741" spans="1:11" ht="15" customHeight="1">
      <c r="A741" s="8"/>
      <c r="B741" s="8"/>
      <c r="C741" s="8"/>
      <c r="D741" s="8"/>
      <c r="E741" s="8"/>
      <c r="F741" s="8"/>
      <c r="G741" s="82" t="s">
        <v>135</v>
      </c>
      <c r="H741" s="82"/>
      <c r="I741" s="82"/>
      <c r="J741" s="82"/>
      <c r="K741" s="4">
        <v>380.42</v>
      </c>
    </row>
    <row r="742" spans="1:11" ht="10.050000000000001" customHeight="1">
      <c r="A742" s="8"/>
      <c r="B742" s="8"/>
      <c r="C742" s="8"/>
      <c r="D742" s="8"/>
      <c r="E742" s="8"/>
      <c r="F742" s="8"/>
      <c r="G742" s="73"/>
      <c r="H742" s="73"/>
      <c r="I742" s="73"/>
      <c r="J742" s="73"/>
      <c r="K742" s="73"/>
    </row>
    <row r="743" spans="1:11" ht="19.95" customHeight="1">
      <c r="A743" s="74" t="s">
        <v>617</v>
      </c>
      <c r="B743" s="74"/>
      <c r="C743" s="74"/>
      <c r="D743" s="74"/>
      <c r="E743" s="74"/>
      <c r="F743" s="74"/>
      <c r="G743" s="74"/>
      <c r="H743" s="74"/>
      <c r="I743" s="74"/>
      <c r="J743" s="74"/>
      <c r="K743" s="74"/>
    </row>
    <row r="744" spans="1:11" ht="15" customHeight="1">
      <c r="A744" s="75" t="s">
        <v>137</v>
      </c>
      <c r="B744" s="75"/>
      <c r="C744" s="75"/>
      <c r="D744" s="76" t="s">
        <v>3</v>
      </c>
      <c r="E744" s="76"/>
      <c r="F744" s="12" t="s">
        <v>4</v>
      </c>
      <c r="G744" s="76" t="s">
        <v>123</v>
      </c>
      <c r="H744" s="76"/>
      <c r="I744" s="76" t="s">
        <v>124</v>
      </c>
      <c r="J744" s="76"/>
      <c r="K744" s="12" t="s">
        <v>125</v>
      </c>
    </row>
    <row r="745" spans="1:11" ht="21" customHeight="1">
      <c r="A745" s="13" t="s">
        <v>540</v>
      </c>
      <c r="B745" s="77" t="s">
        <v>541</v>
      </c>
      <c r="C745" s="77"/>
      <c r="D745" s="78" t="s">
        <v>147</v>
      </c>
      <c r="E745" s="78"/>
      <c r="F745" s="13" t="s">
        <v>168</v>
      </c>
      <c r="G745" s="79">
        <v>1</v>
      </c>
      <c r="H745" s="79"/>
      <c r="I745" s="80">
        <v>1.25</v>
      </c>
      <c r="J745" s="80"/>
      <c r="K745" s="14">
        <v>1.25</v>
      </c>
    </row>
    <row r="746" spans="1:11" ht="15" customHeight="1">
      <c r="A746" s="13" t="s">
        <v>618</v>
      </c>
      <c r="B746" s="77" t="s">
        <v>619</v>
      </c>
      <c r="C746" s="77"/>
      <c r="D746" s="78" t="s">
        <v>147</v>
      </c>
      <c r="E746" s="78"/>
      <c r="F746" s="13" t="s">
        <v>148</v>
      </c>
      <c r="G746" s="79">
        <v>6</v>
      </c>
      <c r="H746" s="79"/>
      <c r="I746" s="80">
        <v>3</v>
      </c>
      <c r="J746" s="80"/>
      <c r="K746" s="14">
        <v>18</v>
      </c>
    </row>
    <row r="747" spans="1:11" ht="21" customHeight="1">
      <c r="A747" s="13" t="s">
        <v>613</v>
      </c>
      <c r="B747" s="77" t="s">
        <v>614</v>
      </c>
      <c r="C747" s="77"/>
      <c r="D747" s="78" t="s">
        <v>147</v>
      </c>
      <c r="E747" s="78"/>
      <c r="F747" s="13" t="s">
        <v>148</v>
      </c>
      <c r="G747" s="79">
        <v>18</v>
      </c>
      <c r="H747" s="79"/>
      <c r="I747" s="80">
        <v>1.87</v>
      </c>
      <c r="J747" s="80"/>
      <c r="K747" s="14">
        <v>33.659999999999997</v>
      </c>
    </row>
    <row r="748" spans="1:11" ht="21" customHeight="1">
      <c r="A748" s="13" t="s">
        <v>615</v>
      </c>
      <c r="B748" s="77" t="s">
        <v>616</v>
      </c>
      <c r="C748" s="77"/>
      <c r="D748" s="78" t="s">
        <v>147</v>
      </c>
      <c r="E748" s="78"/>
      <c r="F748" s="13" t="s">
        <v>168</v>
      </c>
      <c r="G748" s="79">
        <v>0.15</v>
      </c>
      <c r="H748" s="79"/>
      <c r="I748" s="80">
        <v>10.34</v>
      </c>
      <c r="J748" s="80"/>
      <c r="K748" s="14">
        <v>1.55</v>
      </c>
    </row>
    <row r="749" spans="1:11" ht="15" customHeight="1">
      <c r="A749" s="13" t="s">
        <v>620</v>
      </c>
      <c r="B749" s="77" t="s">
        <v>621</v>
      </c>
      <c r="C749" s="77"/>
      <c r="D749" s="78" t="s">
        <v>147</v>
      </c>
      <c r="E749" s="78"/>
      <c r="F749" s="13" t="s">
        <v>168</v>
      </c>
      <c r="G749" s="79">
        <v>1</v>
      </c>
      <c r="H749" s="79"/>
      <c r="I749" s="80">
        <v>8.1199999999999992</v>
      </c>
      <c r="J749" s="80"/>
      <c r="K749" s="14">
        <v>8.1199999999999992</v>
      </c>
    </row>
    <row r="750" spans="1:11" ht="15" customHeight="1">
      <c r="A750" s="8"/>
      <c r="B750" s="8"/>
      <c r="C750" s="8"/>
      <c r="D750" s="8"/>
      <c r="E750" s="8"/>
      <c r="F750" s="8"/>
      <c r="G750" s="81" t="s">
        <v>149</v>
      </c>
      <c r="H750" s="81"/>
      <c r="I750" s="81"/>
      <c r="J750" s="81"/>
      <c r="K750" s="15">
        <v>62.58</v>
      </c>
    </row>
    <row r="751" spans="1:11" ht="15" customHeight="1">
      <c r="A751" s="75" t="s">
        <v>122</v>
      </c>
      <c r="B751" s="75"/>
      <c r="C751" s="75"/>
      <c r="D751" s="76" t="s">
        <v>3</v>
      </c>
      <c r="E751" s="76"/>
      <c r="F751" s="12" t="s">
        <v>4</v>
      </c>
      <c r="G751" s="76" t="s">
        <v>123</v>
      </c>
      <c r="H751" s="76"/>
      <c r="I751" s="76" t="s">
        <v>124</v>
      </c>
      <c r="J751" s="76"/>
      <c r="K751" s="12" t="s">
        <v>125</v>
      </c>
    </row>
    <row r="752" spans="1:11" ht="15" customHeight="1">
      <c r="A752" s="13" t="s">
        <v>544</v>
      </c>
      <c r="B752" s="77" t="s">
        <v>545</v>
      </c>
      <c r="C752" s="77"/>
      <c r="D752" s="78" t="s">
        <v>22</v>
      </c>
      <c r="E752" s="78"/>
      <c r="F752" s="13" t="s">
        <v>128</v>
      </c>
      <c r="G752" s="79">
        <v>5</v>
      </c>
      <c r="H752" s="79"/>
      <c r="I752" s="80">
        <v>36.75</v>
      </c>
      <c r="J752" s="80"/>
      <c r="K752" s="14">
        <v>183.75</v>
      </c>
    </row>
    <row r="753" spans="1:11" ht="15" customHeight="1">
      <c r="A753" s="13" t="s">
        <v>152</v>
      </c>
      <c r="B753" s="77" t="s">
        <v>153</v>
      </c>
      <c r="C753" s="77"/>
      <c r="D753" s="78" t="s">
        <v>22</v>
      </c>
      <c r="E753" s="78"/>
      <c r="F753" s="13" t="s">
        <v>128</v>
      </c>
      <c r="G753" s="79">
        <v>4</v>
      </c>
      <c r="H753" s="79"/>
      <c r="I753" s="80">
        <v>24.14</v>
      </c>
      <c r="J753" s="80"/>
      <c r="K753" s="14">
        <v>96.56</v>
      </c>
    </row>
    <row r="754" spans="1:11" ht="18" customHeight="1">
      <c r="A754" s="8"/>
      <c r="B754" s="8"/>
      <c r="C754" s="8"/>
      <c r="D754" s="8"/>
      <c r="E754" s="8"/>
      <c r="F754" s="8"/>
      <c r="G754" s="81" t="s">
        <v>131</v>
      </c>
      <c r="H754" s="81"/>
      <c r="I754" s="81"/>
      <c r="J754" s="81"/>
      <c r="K754" s="15">
        <v>280.31</v>
      </c>
    </row>
    <row r="755" spans="1:11" ht="15" customHeight="1">
      <c r="A755" s="8"/>
      <c r="B755" s="8"/>
      <c r="C755" s="8"/>
      <c r="D755" s="8"/>
      <c r="E755" s="8"/>
      <c r="F755" s="8"/>
      <c r="G755" s="82" t="s">
        <v>132</v>
      </c>
      <c r="H755" s="82"/>
      <c r="I755" s="82"/>
      <c r="J755" s="82"/>
      <c r="K755" s="4">
        <v>342.89</v>
      </c>
    </row>
    <row r="756" spans="1:11" ht="15" customHeight="1">
      <c r="A756" s="8"/>
      <c r="B756" s="8"/>
      <c r="C756" s="8"/>
      <c r="D756" s="8"/>
      <c r="E756" s="8"/>
      <c r="F756" s="8"/>
      <c r="G756" s="82" t="s">
        <v>133</v>
      </c>
      <c r="H756" s="82"/>
      <c r="I756" s="82"/>
      <c r="J756" s="82"/>
      <c r="K756" s="4">
        <v>107.44</v>
      </c>
    </row>
    <row r="757" spans="1:11" ht="15" customHeight="1">
      <c r="A757" s="8"/>
      <c r="B757" s="8"/>
      <c r="C757" s="8"/>
      <c r="D757" s="8"/>
      <c r="E757" s="8"/>
      <c r="F757" s="8"/>
      <c r="G757" s="82" t="s">
        <v>134</v>
      </c>
      <c r="H757" s="82"/>
      <c r="I757" s="82"/>
      <c r="J757" s="82"/>
      <c r="K757" s="4">
        <v>83.08</v>
      </c>
    </row>
    <row r="758" spans="1:11" ht="15" customHeight="1">
      <c r="A758" s="8"/>
      <c r="B758" s="8"/>
      <c r="C758" s="8"/>
      <c r="D758" s="8"/>
      <c r="E758" s="8"/>
      <c r="F758" s="8"/>
      <c r="G758" s="82" t="s">
        <v>135</v>
      </c>
      <c r="H758" s="82"/>
      <c r="I758" s="82"/>
      <c r="J758" s="82"/>
      <c r="K758" s="4">
        <v>425.97</v>
      </c>
    </row>
    <row r="759" spans="1:11" ht="10.050000000000001" customHeight="1">
      <c r="A759" s="8"/>
      <c r="B759" s="8"/>
      <c r="C759" s="8"/>
      <c r="D759" s="8"/>
      <c r="E759" s="8"/>
      <c r="F759" s="8"/>
      <c r="G759" s="73"/>
      <c r="H759" s="73"/>
      <c r="I759" s="73"/>
      <c r="J759" s="73"/>
      <c r="K759" s="73"/>
    </row>
    <row r="760" spans="1:11" ht="19.95" customHeight="1">
      <c r="A760" s="74" t="s">
        <v>622</v>
      </c>
      <c r="B760" s="74"/>
      <c r="C760" s="74"/>
      <c r="D760" s="74"/>
      <c r="E760" s="74"/>
      <c r="F760" s="74"/>
      <c r="G760" s="74"/>
      <c r="H760" s="74"/>
      <c r="I760" s="74"/>
      <c r="J760" s="74"/>
      <c r="K760" s="74"/>
    </row>
    <row r="761" spans="1:11" ht="15" customHeight="1">
      <c r="A761" s="75" t="s">
        <v>137</v>
      </c>
      <c r="B761" s="75"/>
      <c r="C761" s="75"/>
      <c r="D761" s="76" t="s">
        <v>3</v>
      </c>
      <c r="E761" s="76"/>
      <c r="F761" s="12" t="s">
        <v>4</v>
      </c>
      <c r="G761" s="76" t="s">
        <v>123</v>
      </c>
      <c r="H761" s="76"/>
      <c r="I761" s="76" t="s">
        <v>124</v>
      </c>
      <c r="J761" s="76"/>
      <c r="K761" s="12" t="s">
        <v>125</v>
      </c>
    </row>
    <row r="762" spans="1:11" ht="21" customHeight="1">
      <c r="A762" s="13" t="s">
        <v>623</v>
      </c>
      <c r="B762" s="77" t="s">
        <v>624</v>
      </c>
      <c r="C762" s="77"/>
      <c r="D762" s="78" t="s">
        <v>147</v>
      </c>
      <c r="E762" s="78"/>
      <c r="F762" s="13" t="s">
        <v>168</v>
      </c>
      <c r="G762" s="79">
        <v>2</v>
      </c>
      <c r="H762" s="79"/>
      <c r="I762" s="80">
        <v>0.48</v>
      </c>
      <c r="J762" s="80"/>
      <c r="K762" s="14">
        <v>0.96</v>
      </c>
    </row>
    <row r="763" spans="1:11" ht="15" customHeight="1">
      <c r="A763" s="13" t="s">
        <v>598</v>
      </c>
      <c r="B763" s="77" t="s">
        <v>599</v>
      </c>
      <c r="C763" s="77"/>
      <c r="D763" s="78" t="s">
        <v>147</v>
      </c>
      <c r="E763" s="78"/>
      <c r="F763" s="13" t="s">
        <v>180</v>
      </c>
      <c r="G763" s="79">
        <v>9.4999999999999998E-3</v>
      </c>
      <c r="H763" s="79"/>
      <c r="I763" s="80">
        <v>62.21</v>
      </c>
      <c r="J763" s="80"/>
      <c r="K763" s="14">
        <v>0.59</v>
      </c>
    </row>
    <row r="764" spans="1:11" ht="15" customHeight="1">
      <c r="A764" s="13" t="s">
        <v>600</v>
      </c>
      <c r="B764" s="77" t="s">
        <v>601</v>
      </c>
      <c r="C764" s="77"/>
      <c r="D764" s="78" t="s">
        <v>147</v>
      </c>
      <c r="E764" s="78"/>
      <c r="F764" s="13" t="s">
        <v>180</v>
      </c>
      <c r="G764" s="79">
        <v>0.25</v>
      </c>
      <c r="H764" s="79"/>
      <c r="I764" s="80">
        <v>13.39</v>
      </c>
      <c r="J764" s="80"/>
      <c r="K764" s="14">
        <v>3.35</v>
      </c>
    </row>
    <row r="765" spans="1:11" ht="21" customHeight="1">
      <c r="A765" s="13" t="s">
        <v>625</v>
      </c>
      <c r="B765" s="77" t="s">
        <v>626</v>
      </c>
      <c r="C765" s="77"/>
      <c r="D765" s="78" t="s">
        <v>147</v>
      </c>
      <c r="E765" s="78"/>
      <c r="F765" s="13" t="s">
        <v>168</v>
      </c>
      <c r="G765" s="79">
        <v>1</v>
      </c>
      <c r="H765" s="79"/>
      <c r="I765" s="80">
        <v>0.77</v>
      </c>
      <c r="J765" s="80"/>
      <c r="K765" s="14">
        <v>0.77</v>
      </c>
    </row>
    <row r="766" spans="1:11" ht="15" customHeight="1">
      <c r="A766" s="13" t="s">
        <v>627</v>
      </c>
      <c r="B766" s="77" t="s">
        <v>628</v>
      </c>
      <c r="C766" s="77"/>
      <c r="D766" s="78" t="s">
        <v>147</v>
      </c>
      <c r="E766" s="78"/>
      <c r="F766" s="13" t="s">
        <v>536</v>
      </c>
      <c r="G766" s="79">
        <v>0.13500000000000001</v>
      </c>
      <c r="H766" s="79"/>
      <c r="I766" s="80">
        <v>59.91</v>
      </c>
      <c r="J766" s="80"/>
      <c r="K766" s="14">
        <v>8.09</v>
      </c>
    </row>
    <row r="767" spans="1:11" ht="15" customHeight="1">
      <c r="A767" s="13" t="s">
        <v>629</v>
      </c>
      <c r="B767" s="77" t="s">
        <v>630</v>
      </c>
      <c r="C767" s="77"/>
      <c r="D767" s="78" t="s">
        <v>147</v>
      </c>
      <c r="E767" s="78"/>
      <c r="F767" s="13" t="s">
        <v>148</v>
      </c>
      <c r="G767" s="79">
        <v>7</v>
      </c>
      <c r="H767" s="79"/>
      <c r="I767" s="80">
        <v>3.08</v>
      </c>
      <c r="J767" s="80"/>
      <c r="K767" s="14">
        <v>21.56</v>
      </c>
    </row>
    <row r="768" spans="1:11" ht="15" customHeight="1">
      <c r="A768" s="8"/>
      <c r="B768" s="8"/>
      <c r="C768" s="8"/>
      <c r="D768" s="8"/>
      <c r="E768" s="8"/>
      <c r="F768" s="8"/>
      <c r="G768" s="81" t="s">
        <v>149</v>
      </c>
      <c r="H768" s="81"/>
      <c r="I768" s="81"/>
      <c r="J768" s="81"/>
      <c r="K768" s="15">
        <v>35.32</v>
      </c>
    </row>
    <row r="769" spans="1:11" ht="15" customHeight="1">
      <c r="A769" s="75" t="s">
        <v>122</v>
      </c>
      <c r="B769" s="75"/>
      <c r="C769" s="75"/>
      <c r="D769" s="76" t="s">
        <v>3</v>
      </c>
      <c r="E769" s="76"/>
      <c r="F769" s="12" t="s">
        <v>4</v>
      </c>
      <c r="G769" s="76" t="s">
        <v>123</v>
      </c>
      <c r="H769" s="76"/>
      <c r="I769" s="76" t="s">
        <v>124</v>
      </c>
      <c r="J769" s="76"/>
      <c r="K769" s="12" t="s">
        <v>125</v>
      </c>
    </row>
    <row r="770" spans="1:11" ht="15" customHeight="1">
      <c r="A770" s="13" t="s">
        <v>320</v>
      </c>
      <c r="B770" s="77" t="s">
        <v>321</v>
      </c>
      <c r="C770" s="77"/>
      <c r="D770" s="78" t="s">
        <v>22</v>
      </c>
      <c r="E770" s="78"/>
      <c r="F770" s="13" t="s">
        <v>128</v>
      </c>
      <c r="G770" s="79">
        <v>0.33500000000000002</v>
      </c>
      <c r="H770" s="79"/>
      <c r="I770" s="80">
        <v>32.67</v>
      </c>
      <c r="J770" s="80"/>
      <c r="K770" s="14">
        <v>10.94</v>
      </c>
    </row>
    <row r="771" spans="1:11" ht="15" customHeight="1">
      <c r="A771" s="13" t="s">
        <v>152</v>
      </c>
      <c r="B771" s="77" t="s">
        <v>153</v>
      </c>
      <c r="C771" s="77"/>
      <c r="D771" s="78" t="s">
        <v>22</v>
      </c>
      <c r="E771" s="78"/>
      <c r="F771" s="13" t="s">
        <v>128</v>
      </c>
      <c r="G771" s="79">
        <v>0.33500000000000002</v>
      </c>
      <c r="H771" s="79"/>
      <c r="I771" s="80">
        <v>24.14</v>
      </c>
      <c r="J771" s="80"/>
      <c r="K771" s="14">
        <v>8.09</v>
      </c>
    </row>
    <row r="772" spans="1:11" ht="18" customHeight="1">
      <c r="A772" s="8"/>
      <c r="B772" s="8"/>
      <c r="C772" s="8"/>
      <c r="D772" s="8"/>
      <c r="E772" s="8"/>
      <c r="F772" s="8"/>
      <c r="G772" s="81" t="s">
        <v>131</v>
      </c>
      <c r="H772" s="81"/>
      <c r="I772" s="81"/>
      <c r="J772" s="81"/>
      <c r="K772" s="15">
        <v>19.03</v>
      </c>
    </row>
    <row r="773" spans="1:11" ht="15" customHeight="1">
      <c r="A773" s="8"/>
      <c r="B773" s="8"/>
      <c r="C773" s="8"/>
      <c r="D773" s="8"/>
      <c r="E773" s="8"/>
      <c r="F773" s="8"/>
      <c r="G773" s="82" t="s">
        <v>132</v>
      </c>
      <c r="H773" s="82"/>
      <c r="I773" s="82"/>
      <c r="J773" s="82"/>
      <c r="K773" s="4">
        <v>54.35</v>
      </c>
    </row>
    <row r="774" spans="1:11" ht="15" customHeight="1">
      <c r="A774" s="8"/>
      <c r="B774" s="8"/>
      <c r="C774" s="8"/>
      <c r="D774" s="8"/>
      <c r="E774" s="8"/>
      <c r="F774" s="8"/>
      <c r="G774" s="82" t="s">
        <v>133</v>
      </c>
      <c r="H774" s="82"/>
      <c r="I774" s="82"/>
      <c r="J774" s="82"/>
      <c r="K774" s="4">
        <v>7.03</v>
      </c>
    </row>
    <row r="775" spans="1:11" ht="15" customHeight="1">
      <c r="A775" s="8"/>
      <c r="B775" s="8"/>
      <c r="C775" s="8"/>
      <c r="D775" s="8"/>
      <c r="E775" s="8"/>
      <c r="F775" s="8"/>
      <c r="G775" s="82" t="s">
        <v>134</v>
      </c>
      <c r="H775" s="82"/>
      <c r="I775" s="82"/>
      <c r="J775" s="82"/>
      <c r="K775" s="4">
        <v>13.17</v>
      </c>
    </row>
    <row r="776" spans="1:11" ht="15" customHeight="1">
      <c r="A776" s="8"/>
      <c r="B776" s="8"/>
      <c r="C776" s="8"/>
      <c r="D776" s="8"/>
      <c r="E776" s="8"/>
      <c r="F776" s="8"/>
      <c r="G776" s="82" t="s">
        <v>135</v>
      </c>
      <c r="H776" s="82"/>
      <c r="I776" s="82"/>
      <c r="J776" s="82"/>
      <c r="K776" s="4">
        <v>67.52</v>
      </c>
    </row>
    <row r="777" spans="1:11" ht="10.050000000000001" customHeight="1">
      <c r="A777" s="8"/>
      <c r="B777" s="8"/>
      <c r="C777" s="8"/>
      <c r="D777" s="8"/>
      <c r="E777" s="8"/>
      <c r="F777" s="8"/>
      <c r="G777" s="73"/>
      <c r="H777" s="73"/>
      <c r="I777" s="73"/>
      <c r="J777" s="73"/>
      <c r="K777" s="73"/>
    </row>
    <row r="778" spans="1:11" ht="19.95" customHeight="1">
      <c r="A778" s="74" t="s">
        <v>631</v>
      </c>
      <c r="B778" s="74"/>
      <c r="C778" s="74"/>
      <c r="D778" s="74"/>
      <c r="E778" s="74"/>
      <c r="F778" s="74"/>
      <c r="G778" s="74"/>
      <c r="H778" s="74"/>
      <c r="I778" s="74"/>
      <c r="J778" s="74"/>
      <c r="K778" s="74"/>
    </row>
    <row r="779" spans="1:11" ht="15" customHeight="1">
      <c r="A779" s="75" t="s">
        <v>122</v>
      </c>
      <c r="B779" s="75"/>
      <c r="C779" s="75"/>
      <c r="D779" s="76" t="s">
        <v>3</v>
      </c>
      <c r="E779" s="76"/>
      <c r="F779" s="12" t="s">
        <v>4</v>
      </c>
      <c r="G779" s="76" t="s">
        <v>123</v>
      </c>
      <c r="H779" s="76"/>
      <c r="I779" s="76" t="s">
        <v>124</v>
      </c>
      <c r="J779" s="76"/>
      <c r="K779" s="12" t="s">
        <v>125</v>
      </c>
    </row>
    <row r="780" spans="1:11" ht="15" customHeight="1">
      <c r="A780" s="13" t="s">
        <v>320</v>
      </c>
      <c r="B780" s="77" t="s">
        <v>321</v>
      </c>
      <c r="C780" s="77"/>
      <c r="D780" s="78" t="s">
        <v>22</v>
      </c>
      <c r="E780" s="78"/>
      <c r="F780" s="13" t="s">
        <v>128</v>
      </c>
      <c r="G780" s="79">
        <v>0.6</v>
      </c>
      <c r="H780" s="79"/>
      <c r="I780" s="80">
        <v>32.67</v>
      </c>
      <c r="J780" s="80"/>
      <c r="K780" s="14">
        <v>19.600000000000001</v>
      </c>
    </row>
    <row r="781" spans="1:11" ht="15" customHeight="1">
      <c r="A781" s="13" t="s">
        <v>152</v>
      </c>
      <c r="B781" s="77" t="s">
        <v>153</v>
      </c>
      <c r="C781" s="77"/>
      <c r="D781" s="78" t="s">
        <v>22</v>
      </c>
      <c r="E781" s="78"/>
      <c r="F781" s="13" t="s">
        <v>128</v>
      </c>
      <c r="G781" s="79">
        <v>0.6</v>
      </c>
      <c r="H781" s="79"/>
      <c r="I781" s="80">
        <v>24.14</v>
      </c>
      <c r="J781" s="80"/>
      <c r="K781" s="14">
        <v>14.48</v>
      </c>
    </row>
    <row r="782" spans="1:11" ht="18" customHeight="1">
      <c r="A782" s="8"/>
      <c r="B782" s="8"/>
      <c r="C782" s="8"/>
      <c r="D782" s="8"/>
      <c r="E782" s="8"/>
      <c r="F782" s="8"/>
      <c r="G782" s="81" t="s">
        <v>131</v>
      </c>
      <c r="H782" s="81"/>
      <c r="I782" s="81"/>
      <c r="J782" s="81"/>
      <c r="K782" s="15">
        <v>34.08</v>
      </c>
    </row>
    <row r="783" spans="1:11" ht="15" customHeight="1">
      <c r="A783" s="75" t="s">
        <v>154</v>
      </c>
      <c r="B783" s="75"/>
      <c r="C783" s="75"/>
      <c r="D783" s="76" t="s">
        <v>3</v>
      </c>
      <c r="E783" s="76"/>
      <c r="F783" s="12" t="s">
        <v>4</v>
      </c>
      <c r="G783" s="76" t="s">
        <v>123</v>
      </c>
      <c r="H783" s="76"/>
      <c r="I783" s="76" t="s">
        <v>124</v>
      </c>
      <c r="J783" s="76"/>
      <c r="K783" s="12" t="s">
        <v>125</v>
      </c>
    </row>
    <row r="784" spans="1:11" ht="37.950000000000003" customHeight="1">
      <c r="A784" s="13" t="s">
        <v>632</v>
      </c>
      <c r="B784" s="77" t="s">
        <v>633</v>
      </c>
      <c r="C784" s="77"/>
      <c r="D784" s="78" t="s">
        <v>147</v>
      </c>
      <c r="E784" s="78"/>
      <c r="F784" s="13" t="s">
        <v>189</v>
      </c>
      <c r="G784" s="79">
        <v>0.02</v>
      </c>
      <c r="H784" s="79"/>
      <c r="I784" s="80">
        <v>712.29</v>
      </c>
      <c r="J784" s="80"/>
      <c r="K784" s="14">
        <v>14.25</v>
      </c>
    </row>
    <row r="785" spans="1:11" ht="15" customHeight="1">
      <c r="A785" s="8"/>
      <c r="B785" s="8"/>
      <c r="C785" s="8"/>
      <c r="D785" s="8"/>
      <c r="E785" s="8"/>
      <c r="F785" s="8"/>
      <c r="G785" s="81" t="s">
        <v>157</v>
      </c>
      <c r="H785" s="81"/>
      <c r="I785" s="81"/>
      <c r="J785" s="81"/>
      <c r="K785" s="15">
        <v>14.25</v>
      </c>
    </row>
    <row r="786" spans="1:11" ht="15" customHeight="1">
      <c r="A786" s="8"/>
      <c r="B786" s="8"/>
      <c r="C786" s="8"/>
      <c r="D786" s="8"/>
      <c r="E786" s="8"/>
      <c r="F786" s="8"/>
      <c r="G786" s="82" t="s">
        <v>132</v>
      </c>
      <c r="H786" s="82"/>
      <c r="I786" s="82"/>
      <c r="J786" s="82"/>
      <c r="K786" s="4">
        <v>48.33</v>
      </c>
    </row>
    <row r="787" spans="1:11" ht="15" customHeight="1">
      <c r="A787" s="8"/>
      <c r="B787" s="8"/>
      <c r="C787" s="8"/>
      <c r="D787" s="8"/>
      <c r="E787" s="8"/>
      <c r="F787" s="8"/>
      <c r="G787" s="82" t="s">
        <v>133</v>
      </c>
      <c r="H787" s="82"/>
      <c r="I787" s="82"/>
      <c r="J787" s="82"/>
      <c r="K787" s="4">
        <v>13.24</v>
      </c>
    </row>
    <row r="788" spans="1:11" ht="15" customHeight="1">
      <c r="A788" s="8"/>
      <c r="B788" s="8"/>
      <c r="C788" s="8"/>
      <c r="D788" s="8"/>
      <c r="E788" s="8"/>
      <c r="F788" s="8"/>
      <c r="G788" s="82" t="s">
        <v>134</v>
      </c>
      <c r="H788" s="82"/>
      <c r="I788" s="82"/>
      <c r="J788" s="82"/>
      <c r="K788" s="4">
        <v>11.71</v>
      </c>
    </row>
    <row r="789" spans="1:11" ht="15" customHeight="1">
      <c r="A789" s="8"/>
      <c r="B789" s="8"/>
      <c r="C789" s="8"/>
      <c r="D789" s="8"/>
      <c r="E789" s="8"/>
      <c r="F789" s="8"/>
      <c r="G789" s="82" t="s">
        <v>135</v>
      </c>
      <c r="H789" s="82"/>
      <c r="I789" s="82"/>
      <c r="J789" s="82"/>
      <c r="K789" s="4">
        <v>60.04</v>
      </c>
    </row>
    <row r="790" spans="1:11" ht="10.050000000000001" customHeight="1">
      <c r="A790" s="8"/>
      <c r="B790" s="8"/>
      <c r="C790" s="8"/>
      <c r="D790" s="8"/>
      <c r="E790" s="8"/>
      <c r="F790" s="8"/>
      <c r="G790" s="73"/>
      <c r="H790" s="73"/>
      <c r="I790" s="73"/>
      <c r="J790" s="73"/>
      <c r="K790" s="73"/>
    </row>
    <row r="791" spans="1:11" ht="19.95" customHeight="1">
      <c r="A791" s="74" t="s">
        <v>634</v>
      </c>
      <c r="B791" s="74"/>
      <c r="C791" s="74"/>
      <c r="D791" s="74"/>
      <c r="E791" s="74"/>
      <c r="F791" s="74"/>
      <c r="G791" s="74"/>
      <c r="H791" s="74"/>
      <c r="I791" s="74"/>
      <c r="J791" s="74"/>
      <c r="K791" s="74"/>
    </row>
    <row r="792" spans="1:11" ht="15" customHeight="1">
      <c r="A792" s="75" t="s">
        <v>137</v>
      </c>
      <c r="B792" s="75"/>
      <c r="C792" s="75"/>
      <c r="D792" s="76" t="s">
        <v>3</v>
      </c>
      <c r="E792" s="76"/>
      <c r="F792" s="12" t="s">
        <v>4</v>
      </c>
      <c r="G792" s="76" t="s">
        <v>123</v>
      </c>
      <c r="H792" s="76"/>
      <c r="I792" s="76" t="s">
        <v>124</v>
      </c>
      <c r="J792" s="76"/>
      <c r="K792" s="12" t="s">
        <v>125</v>
      </c>
    </row>
    <row r="793" spans="1:11" ht="15" customHeight="1">
      <c r="A793" s="13" t="s">
        <v>565</v>
      </c>
      <c r="B793" s="77" t="s">
        <v>566</v>
      </c>
      <c r="C793" s="77"/>
      <c r="D793" s="78" t="s">
        <v>147</v>
      </c>
      <c r="E793" s="78"/>
      <c r="F793" s="13" t="s">
        <v>148</v>
      </c>
      <c r="G793" s="79">
        <v>0.94</v>
      </c>
      <c r="H793" s="79"/>
      <c r="I793" s="80">
        <v>0.19</v>
      </c>
      <c r="J793" s="80"/>
      <c r="K793" s="14">
        <v>0.18</v>
      </c>
    </row>
    <row r="794" spans="1:11" ht="21" customHeight="1">
      <c r="A794" s="13" t="s">
        <v>635</v>
      </c>
      <c r="B794" s="77" t="s">
        <v>636</v>
      </c>
      <c r="C794" s="77"/>
      <c r="D794" s="78" t="s">
        <v>147</v>
      </c>
      <c r="E794" s="78"/>
      <c r="F794" s="13" t="s">
        <v>168</v>
      </c>
      <c r="G794" s="79">
        <v>1</v>
      </c>
      <c r="H794" s="79"/>
      <c r="I794" s="80">
        <v>29.24</v>
      </c>
      <c r="J794" s="80"/>
      <c r="K794" s="14">
        <v>29.24</v>
      </c>
    </row>
    <row r="795" spans="1:11" ht="15" customHeight="1">
      <c r="A795" s="8"/>
      <c r="B795" s="8"/>
      <c r="C795" s="8"/>
      <c r="D795" s="8"/>
      <c r="E795" s="8"/>
      <c r="F795" s="8"/>
      <c r="G795" s="81" t="s">
        <v>149</v>
      </c>
      <c r="H795" s="81"/>
      <c r="I795" s="81"/>
      <c r="J795" s="81"/>
      <c r="K795" s="15">
        <v>29.42</v>
      </c>
    </row>
    <row r="796" spans="1:11" ht="15" customHeight="1">
      <c r="A796" s="75" t="s">
        <v>122</v>
      </c>
      <c r="B796" s="75"/>
      <c r="C796" s="75"/>
      <c r="D796" s="76" t="s">
        <v>3</v>
      </c>
      <c r="E796" s="76"/>
      <c r="F796" s="12" t="s">
        <v>4</v>
      </c>
      <c r="G796" s="76" t="s">
        <v>123</v>
      </c>
      <c r="H796" s="76"/>
      <c r="I796" s="76" t="s">
        <v>124</v>
      </c>
      <c r="J796" s="76"/>
      <c r="K796" s="12" t="s">
        <v>125</v>
      </c>
    </row>
    <row r="797" spans="1:11" ht="21" customHeight="1">
      <c r="A797" s="13" t="s">
        <v>181</v>
      </c>
      <c r="B797" s="77" t="s">
        <v>182</v>
      </c>
      <c r="C797" s="77"/>
      <c r="D797" s="78" t="s">
        <v>22</v>
      </c>
      <c r="E797" s="78"/>
      <c r="F797" s="13" t="s">
        <v>128</v>
      </c>
      <c r="G797" s="79">
        <v>0.54</v>
      </c>
      <c r="H797" s="79"/>
      <c r="I797" s="80">
        <v>31.89</v>
      </c>
      <c r="J797" s="80"/>
      <c r="K797" s="14">
        <v>17.22</v>
      </c>
    </row>
    <row r="798" spans="1:11" ht="15" customHeight="1">
      <c r="A798" s="13" t="s">
        <v>152</v>
      </c>
      <c r="B798" s="77" t="s">
        <v>153</v>
      </c>
      <c r="C798" s="77"/>
      <c r="D798" s="78" t="s">
        <v>22</v>
      </c>
      <c r="E798" s="78"/>
      <c r="F798" s="13" t="s">
        <v>128</v>
      </c>
      <c r="G798" s="79">
        <v>0.54</v>
      </c>
      <c r="H798" s="79"/>
      <c r="I798" s="80">
        <v>24.14</v>
      </c>
      <c r="J798" s="80"/>
      <c r="K798" s="14">
        <v>13.04</v>
      </c>
    </row>
    <row r="799" spans="1:11" ht="18" customHeight="1">
      <c r="A799" s="8"/>
      <c r="B799" s="8"/>
      <c r="C799" s="8"/>
      <c r="D799" s="8"/>
      <c r="E799" s="8"/>
      <c r="F799" s="8"/>
      <c r="G799" s="81" t="s">
        <v>131</v>
      </c>
      <c r="H799" s="81"/>
      <c r="I799" s="81"/>
      <c r="J799" s="81"/>
      <c r="K799" s="15">
        <v>30.26</v>
      </c>
    </row>
    <row r="800" spans="1:11" ht="15" customHeight="1">
      <c r="A800" s="8"/>
      <c r="B800" s="8"/>
      <c r="C800" s="8"/>
      <c r="D800" s="8"/>
      <c r="E800" s="8"/>
      <c r="F800" s="8"/>
      <c r="G800" s="82" t="s">
        <v>132</v>
      </c>
      <c r="H800" s="82"/>
      <c r="I800" s="82"/>
      <c r="J800" s="82"/>
      <c r="K800" s="4">
        <v>59.68</v>
      </c>
    </row>
    <row r="801" spans="1:11" ht="15" customHeight="1">
      <c r="A801" s="8"/>
      <c r="B801" s="8"/>
      <c r="C801" s="8"/>
      <c r="D801" s="8"/>
      <c r="E801" s="8"/>
      <c r="F801" s="8"/>
      <c r="G801" s="82" t="s">
        <v>133</v>
      </c>
      <c r="H801" s="82"/>
      <c r="I801" s="82"/>
      <c r="J801" s="82"/>
      <c r="K801" s="4">
        <v>11.3</v>
      </c>
    </row>
    <row r="802" spans="1:11" ht="15" customHeight="1">
      <c r="A802" s="8"/>
      <c r="B802" s="8"/>
      <c r="C802" s="8"/>
      <c r="D802" s="8"/>
      <c r="E802" s="8"/>
      <c r="F802" s="8"/>
      <c r="G802" s="82" t="s">
        <v>134</v>
      </c>
      <c r="H802" s="82"/>
      <c r="I802" s="82"/>
      <c r="J802" s="82"/>
      <c r="K802" s="4">
        <v>14.46</v>
      </c>
    </row>
    <row r="803" spans="1:11" ht="15" customHeight="1">
      <c r="A803" s="8"/>
      <c r="B803" s="8"/>
      <c r="C803" s="8"/>
      <c r="D803" s="8"/>
      <c r="E803" s="8"/>
      <c r="F803" s="8"/>
      <c r="G803" s="82" t="s">
        <v>135</v>
      </c>
      <c r="H803" s="82"/>
      <c r="I803" s="82"/>
      <c r="J803" s="82"/>
      <c r="K803" s="4">
        <v>74.14</v>
      </c>
    </row>
    <row r="804" spans="1:11" ht="10.050000000000001" customHeight="1">
      <c r="A804" s="8"/>
      <c r="B804" s="8"/>
      <c r="C804" s="8"/>
      <c r="D804" s="8"/>
      <c r="E804" s="8"/>
      <c r="F804" s="8"/>
      <c r="G804" s="73"/>
      <c r="H804" s="73"/>
      <c r="I804" s="73"/>
      <c r="J804" s="73"/>
      <c r="K804" s="73"/>
    </row>
    <row r="805" spans="1:11" ht="19.95" customHeight="1">
      <c r="A805" s="74" t="s">
        <v>637</v>
      </c>
      <c r="B805" s="74"/>
      <c r="C805" s="74"/>
      <c r="D805" s="74"/>
      <c r="E805" s="74"/>
      <c r="F805" s="74"/>
      <c r="G805" s="74"/>
      <c r="H805" s="74"/>
      <c r="I805" s="74"/>
      <c r="J805" s="74"/>
      <c r="K805" s="74"/>
    </row>
    <row r="806" spans="1:11" ht="15" customHeight="1">
      <c r="A806" s="75" t="s">
        <v>364</v>
      </c>
      <c r="B806" s="75"/>
      <c r="C806" s="75"/>
      <c r="D806" s="76" t="s">
        <v>3</v>
      </c>
      <c r="E806" s="76"/>
      <c r="F806" s="12" t="s">
        <v>4</v>
      </c>
      <c r="G806" s="76" t="s">
        <v>123</v>
      </c>
      <c r="H806" s="76"/>
      <c r="I806" s="76" t="s">
        <v>124</v>
      </c>
      <c r="J806" s="76"/>
      <c r="K806" s="12" t="s">
        <v>125</v>
      </c>
    </row>
    <row r="807" spans="1:11" ht="21" customHeight="1">
      <c r="A807" s="13" t="s">
        <v>365</v>
      </c>
      <c r="B807" s="77" t="s">
        <v>366</v>
      </c>
      <c r="C807" s="77"/>
      <c r="D807" s="78" t="s">
        <v>22</v>
      </c>
      <c r="E807" s="78"/>
      <c r="F807" s="13" t="s">
        <v>128</v>
      </c>
      <c r="G807" s="79">
        <v>1</v>
      </c>
      <c r="H807" s="79"/>
      <c r="I807" s="80">
        <v>4.6399999999999997</v>
      </c>
      <c r="J807" s="80"/>
      <c r="K807" s="14">
        <v>4.6399999999999997</v>
      </c>
    </row>
    <row r="808" spans="1:11" ht="21" customHeight="1">
      <c r="A808" s="13" t="s">
        <v>638</v>
      </c>
      <c r="B808" s="77" t="s">
        <v>639</v>
      </c>
      <c r="C808" s="77"/>
      <c r="D808" s="78" t="s">
        <v>22</v>
      </c>
      <c r="E808" s="78"/>
      <c r="F808" s="13" t="s">
        <v>128</v>
      </c>
      <c r="G808" s="79">
        <v>1</v>
      </c>
      <c r="H808" s="79"/>
      <c r="I808" s="80">
        <v>1.33</v>
      </c>
      <c r="J808" s="80"/>
      <c r="K808" s="14">
        <v>1.33</v>
      </c>
    </row>
    <row r="809" spans="1:11" ht="21" customHeight="1">
      <c r="A809" s="13" t="s">
        <v>369</v>
      </c>
      <c r="B809" s="77" t="s">
        <v>370</v>
      </c>
      <c r="C809" s="77"/>
      <c r="D809" s="78" t="s">
        <v>22</v>
      </c>
      <c r="E809" s="78"/>
      <c r="F809" s="13" t="s">
        <v>128</v>
      </c>
      <c r="G809" s="79">
        <v>1</v>
      </c>
      <c r="H809" s="79"/>
      <c r="I809" s="80">
        <v>1.34</v>
      </c>
      <c r="J809" s="80"/>
      <c r="K809" s="14">
        <v>1.34</v>
      </c>
    </row>
    <row r="810" spans="1:11" ht="21" customHeight="1">
      <c r="A810" s="13" t="s">
        <v>640</v>
      </c>
      <c r="B810" s="77" t="s">
        <v>641</v>
      </c>
      <c r="C810" s="77"/>
      <c r="D810" s="78" t="s">
        <v>22</v>
      </c>
      <c r="E810" s="78"/>
      <c r="F810" s="13" t="s">
        <v>128</v>
      </c>
      <c r="G810" s="79">
        <v>1</v>
      </c>
      <c r="H810" s="79"/>
      <c r="I810" s="80">
        <v>0.61</v>
      </c>
      <c r="J810" s="80"/>
      <c r="K810" s="14">
        <v>0.61</v>
      </c>
    </row>
    <row r="811" spans="1:11" ht="21" customHeight="1">
      <c r="A811" s="13" t="s">
        <v>373</v>
      </c>
      <c r="B811" s="77" t="s">
        <v>374</v>
      </c>
      <c r="C811" s="77"/>
      <c r="D811" s="78" t="s">
        <v>22</v>
      </c>
      <c r="E811" s="78"/>
      <c r="F811" s="13" t="s">
        <v>128</v>
      </c>
      <c r="G811" s="79">
        <v>1</v>
      </c>
      <c r="H811" s="79"/>
      <c r="I811" s="80">
        <v>0.01</v>
      </c>
      <c r="J811" s="80"/>
      <c r="K811" s="14">
        <v>0.01</v>
      </c>
    </row>
    <row r="812" spans="1:11" ht="21" customHeight="1">
      <c r="A812" s="13" t="s">
        <v>375</v>
      </c>
      <c r="B812" s="77" t="s">
        <v>376</v>
      </c>
      <c r="C812" s="77"/>
      <c r="D812" s="78" t="s">
        <v>22</v>
      </c>
      <c r="E812" s="78"/>
      <c r="F812" s="13" t="s">
        <v>128</v>
      </c>
      <c r="G812" s="79">
        <v>1</v>
      </c>
      <c r="H812" s="79"/>
      <c r="I812" s="80">
        <v>0.63</v>
      </c>
      <c r="J812" s="80"/>
      <c r="K812" s="14">
        <v>0.63</v>
      </c>
    </row>
    <row r="813" spans="1:11" ht="15" customHeight="1">
      <c r="A813" s="8"/>
      <c r="B813" s="8"/>
      <c r="C813" s="8"/>
      <c r="D813" s="8"/>
      <c r="E813" s="8"/>
      <c r="F813" s="8"/>
      <c r="G813" s="81" t="s">
        <v>377</v>
      </c>
      <c r="H813" s="81"/>
      <c r="I813" s="81"/>
      <c r="J813" s="81"/>
      <c r="K813" s="15">
        <v>8.56</v>
      </c>
    </row>
    <row r="814" spans="1:11" ht="15" customHeight="1">
      <c r="A814" s="75" t="s">
        <v>378</v>
      </c>
      <c r="B814" s="75"/>
      <c r="C814" s="75"/>
      <c r="D814" s="76" t="s">
        <v>3</v>
      </c>
      <c r="E814" s="76"/>
      <c r="F814" s="12" t="s">
        <v>4</v>
      </c>
      <c r="G814" s="76" t="s">
        <v>123</v>
      </c>
      <c r="H814" s="76"/>
      <c r="I814" s="76" t="s">
        <v>124</v>
      </c>
      <c r="J814" s="76"/>
      <c r="K814" s="12" t="s">
        <v>125</v>
      </c>
    </row>
    <row r="815" spans="1:11" ht="15" customHeight="1">
      <c r="A815" s="13" t="s">
        <v>452</v>
      </c>
      <c r="B815" s="77" t="s">
        <v>453</v>
      </c>
      <c r="C815" s="77"/>
      <c r="D815" s="78" t="s">
        <v>22</v>
      </c>
      <c r="E815" s="78"/>
      <c r="F815" s="13" t="s">
        <v>128</v>
      </c>
      <c r="G815" s="79">
        <v>1</v>
      </c>
      <c r="H815" s="79"/>
      <c r="I815" s="80">
        <v>15.21</v>
      </c>
      <c r="J815" s="80"/>
      <c r="K815" s="14">
        <v>15.21</v>
      </c>
    </row>
    <row r="816" spans="1:11" ht="15" customHeight="1">
      <c r="A816" s="8"/>
      <c r="B816" s="8"/>
      <c r="C816" s="8"/>
      <c r="D816" s="8"/>
      <c r="E816" s="8"/>
      <c r="F816" s="8"/>
      <c r="G816" s="81" t="s">
        <v>381</v>
      </c>
      <c r="H816" s="81"/>
      <c r="I816" s="81"/>
      <c r="J816" s="81"/>
      <c r="K816" s="15">
        <v>15.21</v>
      </c>
    </row>
    <row r="817" spans="1:11" ht="15" customHeight="1">
      <c r="A817" s="75" t="s">
        <v>154</v>
      </c>
      <c r="B817" s="75"/>
      <c r="C817" s="75"/>
      <c r="D817" s="76" t="s">
        <v>3</v>
      </c>
      <c r="E817" s="76"/>
      <c r="F817" s="12" t="s">
        <v>4</v>
      </c>
      <c r="G817" s="76" t="s">
        <v>123</v>
      </c>
      <c r="H817" s="76"/>
      <c r="I817" s="76" t="s">
        <v>124</v>
      </c>
      <c r="J817" s="76"/>
      <c r="K817" s="12" t="s">
        <v>125</v>
      </c>
    </row>
    <row r="818" spans="1:11" ht="21" customHeight="1">
      <c r="A818" s="13" t="s">
        <v>642</v>
      </c>
      <c r="B818" s="77" t="s">
        <v>643</v>
      </c>
      <c r="C818" s="77"/>
      <c r="D818" s="78" t="s">
        <v>22</v>
      </c>
      <c r="E818" s="78"/>
      <c r="F818" s="13" t="s">
        <v>128</v>
      </c>
      <c r="G818" s="79">
        <v>1</v>
      </c>
      <c r="H818" s="79"/>
      <c r="I818" s="80">
        <v>0.37</v>
      </c>
      <c r="J818" s="80"/>
      <c r="K818" s="14">
        <v>0.37</v>
      </c>
    </row>
    <row r="819" spans="1:11" ht="15" customHeight="1">
      <c r="A819" s="8"/>
      <c r="B819" s="8"/>
      <c r="C819" s="8"/>
      <c r="D819" s="8"/>
      <c r="E819" s="8"/>
      <c r="F819" s="8"/>
      <c r="G819" s="81" t="s">
        <v>157</v>
      </c>
      <c r="H819" s="81"/>
      <c r="I819" s="81"/>
      <c r="J819" s="81"/>
      <c r="K819" s="15">
        <v>0.37</v>
      </c>
    </row>
    <row r="820" spans="1:11" ht="15" customHeight="1">
      <c r="A820" s="8"/>
      <c r="B820" s="8"/>
      <c r="C820" s="8"/>
      <c r="D820" s="8"/>
      <c r="E820" s="8"/>
      <c r="F820" s="8"/>
      <c r="G820" s="82" t="s">
        <v>132</v>
      </c>
      <c r="H820" s="82"/>
      <c r="I820" s="82"/>
      <c r="J820" s="82"/>
      <c r="K820" s="4">
        <v>24.14</v>
      </c>
    </row>
    <row r="821" spans="1:11" ht="15" customHeight="1">
      <c r="A821" s="8"/>
      <c r="B821" s="8"/>
      <c r="C821" s="8"/>
      <c r="D821" s="8"/>
      <c r="E821" s="8"/>
      <c r="F821" s="8"/>
      <c r="G821" s="82" t="s">
        <v>133</v>
      </c>
      <c r="H821" s="82"/>
      <c r="I821" s="82"/>
      <c r="J821" s="82"/>
      <c r="K821" s="4">
        <v>8.26</v>
      </c>
    </row>
    <row r="822" spans="1:11" ht="15" customHeight="1">
      <c r="A822" s="8"/>
      <c r="B822" s="8"/>
      <c r="C822" s="8"/>
      <c r="D822" s="8"/>
      <c r="E822" s="8"/>
      <c r="F822" s="8"/>
      <c r="G822" s="82" t="s">
        <v>134</v>
      </c>
      <c r="H822" s="82"/>
      <c r="I822" s="82"/>
      <c r="J822" s="82"/>
      <c r="K822" s="4">
        <v>5.85</v>
      </c>
    </row>
    <row r="823" spans="1:11" ht="15" customHeight="1">
      <c r="A823" s="8"/>
      <c r="B823" s="8"/>
      <c r="C823" s="8"/>
      <c r="D823" s="8"/>
      <c r="E823" s="8"/>
      <c r="F823" s="8"/>
      <c r="G823" s="82" t="s">
        <v>135</v>
      </c>
      <c r="H823" s="82"/>
      <c r="I823" s="82"/>
      <c r="J823" s="82"/>
      <c r="K823" s="4">
        <v>29.99</v>
      </c>
    </row>
    <row r="824" spans="1:11" ht="10.050000000000001" customHeight="1">
      <c r="A824" s="8"/>
      <c r="B824" s="8"/>
      <c r="C824" s="8"/>
      <c r="D824" s="8"/>
      <c r="E824" s="8"/>
      <c r="F824" s="8"/>
      <c r="G824" s="73"/>
      <c r="H824" s="73"/>
      <c r="I824" s="73"/>
      <c r="J824" s="73"/>
      <c r="K824" s="73"/>
    </row>
    <row r="825" spans="1:11" ht="19.95" customHeight="1">
      <c r="A825" s="74" t="s">
        <v>644</v>
      </c>
      <c r="B825" s="74"/>
      <c r="C825" s="74"/>
      <c r="D825" s="74"/>
      <c r="E825" s="74"/>
      <c r="F825" s="74"/>
      <c r="G825" s="74"/>
      <c r="H825" s="74"/>
      <c r="I825" s="74"/>
      <c r="J825" s="74"/>
      <c r="K825" s="74"/>
    </row>
    <row r="826" spans="1:11" ht="15" customHeight="1">
      <c r="A826" s="75" t="s">
        <v>137</v>
      </c>
      <c r="B826" s="75"/>
      <c r="C826" s="75"/>
      <c r="D826" s="76" t="s">
        <v>3</v>
      </c>
      <c r="E826" s="76"/>
      <c r="F826" s="12" t="s">
        <v>4</v>
      </c>
      <c r="G826" s="76" t="s">
        <v>123</v>
      </c>
      <c r="H826" s="76"/>
      <c r="I826" s="76" t="s">
        <v>124</v>
      </c>
      <c r="J826" s="76"/>
      <c r="K826" s="12" t="s">
        <v>125</v>
      </c>
    </row>
    <row r="827" spans="1:11" ht="15" customHeight="1">
      <c r="A827" s="13" t="s">
        <v>645</v>
      </c>
      <c r="B827" s="77" t="s">
        <v>646</v>
      </c>
      <c r="C827" s="77"/>
      <c r="D827" s="78" t="s">
        <v>147</v>
      </c>
      <c r="E827" s="78"/>
      <c r="F827" s="13" t="s">
        <v>189</v>
      </c>
      <c r="G827" s="79">
        <v>1.08</v>
      </c>
      <c r="H827" s="79"/>
      <c r="I827" s="80">
        <v>174</v>
      </c>
      <c r="J827" s="80"/>
      <c r="K827" s="14">
        <v>187.92</v>
      </c>
    </row>
    <row r="828" spans="1:11" ht="15" customHeight="1">
      <c r="A828" s="8"/>
      <c r="B828" s="8"/>
      <c r="C828" s="8"/>
      <c r="D828" s="8"/>
      <c r="E828" s="8"/>
      <c r="F828" s="8"/>
      <c r="G828" s="81" t="s">
        <v>149</v>
      </c>
      <c r="H828" s="81"/>
      <c r="I828" s="81"/>
      <c r="J828" s="81"/>
      <c r="K828" s="15">
        <v>187.92</v>
      </c>
    </row>
    <row r="829" spans="1:11" ht="15" customHeight="1">
      <c r="A829" s="75" t="s">
        <v>154</v>
      </c>
      <c r="B829" s="75"/>
      <c r="C829" s="75"/>
      <c r="D829" s="76" t="s">
        <v>3</v>
      </c>
      <c r="E829" s="76"/>
      <c r="F829" s="12" t="s">
        <v>4</v>
      </c>
      <c r="G829" s="76" t="s">
        <v>123</v>
      </c>
      <c r="H829" s="76"/>
      <c r="I829" s="76" t="s">
        <v>124</v>
      </c>
      <c r="J829" s="76"/>
      <c r="K829" s="12" t="s">
        <v>125</v>
      </c>
    </row>
    <row r="830" spans="1:11" ht="21" customHeight="1">
      <c r="A830" s="13" t="s">
        <v>647</v>
      </c>
      <c r="B830" s="77" t="s">
        <v>648</v>
      </c>
      <c r="C830" s="77"/>
      <c r="D830" s="78" t="s">
        <v>147</v>
      </c>
      <c r="E830" s="78"/>
      <c r="F830" s="13" t="s">
        <v>171</v>
      </c>
      <c r="G830" s="79">
        <v>4.8</v>
      </c>
      <c r="H830" s="79"/>
      <c r="I830" s="80">
        <v>157.19</v>
      </c>
      <c r="J830" s="80"/>
      <c r="K830" s="14">
        <v>754.51</v>
      </c>
    </row>
    <row r="831" spans="1:11" ht="28.95" customHeight="1">
      <c r="A831" s="13" t="s">
        <v>649</v>
      </c>
      <c r="B831" s="77" t="s">
        <v>650</v>
      </c>
      <c r="C831" s="77"/>
      <c r="D831" s="78" t="s">
        <v>147</v>
      </c>
      <c r="E831" s="78"/>
      <c r="F831" s="13" t="s">
        <v>189</v>
      </c>
      <c r="G831" s="79">
        <v>0.432</v>
      </c>
      <c r="H831" s="79"/>
      <c r="I831" s="80">
        <v>594.82000000000005</v>
      </c>
      <c r="J831" s="80"/>
      <c r="K831" s="14">
        <v>256.95999999999998</v>
      </c>
    </row>
    <row r="832" spans="1:11" ht="21" customHeight="1">
      <c r="A832" s="13" t="s">
        <v>651</v>
      </c>
      <c r="B832" s="77" t="s">
        <v>652</v>
      </c>
      <c r="C832" s="77"/>
      <c r="D832" s="78" t="s">
        <v>147</v>
      </c>
      <c r="E832" s="78"/>
      <c r="F832" s="13" t="s">
        <v>189</v>
      </c>
      <c r="G832" s="79">
        <v>1.2E-2</v>
      </c>
      <c r="H832" s="79"/>
      <c r="I832" s="80">
        <v>507.32</v>
      </c>
      <c r="J832" s="80"/>
      <c r="K832" s="14">
        <v>6.09</v>
      </c>
    </row>
    <row r="833" spans="1:11" ht="21" customHeight="1">
      <c r="A833" s="13" t="s">
        <v>343</v>
      </c>
      <c r="B833" s="77" t="s">
        <v>344</v>
      </c>
      <c r="C833" s="77"/>
      <c r="D833" s="78" t="s">
        <v>147</v>
      </c>
      <c r="E833" s="78"/>
      <c r="F833" s="13" t="s">
        <v>189</v>
      </c>
      <c r="G833" s="79">
        <v>1.97</v>
      </c>
      <c r="H833" s="79"/>
      <c r="I833" s="80">
        <v>72.42</v>
      </c>
      <c r="J833" s="80"/>
      <c r="K833" s="14">
        <v>142.66999999999999</v>
      </c>
    </row>
    <row r="834" spans="1:11" ht="21" customHeight="1">
      <c r="A834" s="13" t="s">
        <v>653</v>
      </c>
      <c r="B834" s="77" t="s">
        <v>654</v>
      </c>
      <c r="C834" s="77"/>
      <c r="D834" s="78" t="s">
        <v>147</v>
      </c>
      <c r="E834" s="78"/>
      <c r="F834" s="13" t="s">
        <v>171</v>
      </c>
      <c r="G834" s="79">
        <v>1.62</v>
      </c>
      <c r="H834" s="79"/>
      <c r="I834" s="80">
        <v>141.47999999999999</v>
      </c>
      <c r="J834" s="80"/>
      <c r="K834" s="14">
        <v>229.2</v>
      </c>
    </row>
    <row r="835" spans="1:11" ht="15" customHeight="1">
      <c r="A835" s="13" t="s">
        <v>655</v>
      </c>
      <c r="B835" s="77" t="s">
        <v>656</v>
      </c>
      <c r="C835" s="77"/>
      <c r="D835" s="78" t="s">
        <v>147</v>
      </c>
      <c r="E835" s="78"/>
      <c r="F835" s="13" t="s">
        <v>189</v>
      </c>
      <c r="G835" s="79">
        <v>0.22500000000000001</v>
      </c>
      <c r="H835" s="79"/>
      <c r="I835" s="80">
        <v>166.34</v>
      </c>
      <c r="J835" s="80"/>
      <c r="K835" s="14">
        <v>37.43</v>
      </c>
    </row>
    <row r="836" spans="1:11" ht="15" customHeight="1">
      <c r="A836" s="8"/>
      <c r="B836" s="8"/>
      <c r="C836" s="8"/>
      <c r="D836" s="8"/>
      <c r="E836" s="8"/>
      <c r="F836" s="8"/>
      <c r="G836" s="81" t="s">
        <v>157</v>
      </c>
      <c r="H836" s="81"/>
      <c r="I836" s="81"/>
      <c r="J836" s="81"/>
      <c r="K836" s="15">
        <v>1426.86</v>
      </c>
    </row>
    <row r="837" spans="1:11" ht="15" customHeight="1">
      <c r="A837" s="8"/>
      <c r="B837" s="8"/>
      <c r="C837" s="8"/>
      <c r="D837" s="8"/>
      <c r="E837" s="8"/>
      <c r="F837" s="8"/>
      <c r="G837" s="82" t="s">
        <v>132</v>
      </c>
      <c r="H837" s="82"/>
      <c r="I837" s="82"/>
      <c r="J837" s="82"/>
      <c r="K837" s="4">
        <v>1614.78</v>
      </c>
    </row>
    <row r="838" spans="1:11" ht="15" customHeight="1">
      <c r="A838" s="8"/>
      <c r="B838" s="8"/>
      <c r="C838" s="8"/>
      <c r="D838" s="8"/>
      <c r="E838" s="8"/>
      <c r="F838" s="8"/>
      <c r="G838" s="82" t="s">
        <v>133</v>
      </c>
      <c r="H838" s="82"/>
      <c r="I838" s="82"/>
      <c r="J838" s="82"/>
      <c r="K838" s="4">
        <v>296.74</v>
      </c>
    </row>
    <row r="839" spans="1:11" ht="15" customHeight="1">
      <c r="A839" s="8"/>
      <c r="B839" s="8"/>
      <c r="C839" s="8"/>
      <c r="D839" s="8"/>
      <c r="E839" s="8"/>
      <c r="F839" s="8"/>
      <c r="G839" s="82" t="s">
        <v>134</v>
      </c>
      <c r="H839" s="82"/>
      <c r="I839" s="82"/>
      <c r="J839" s="82"/>
      <c r="K839" s="4">
        <v>391.26</v>
      </c>
    </row>
    <row r="840" spans="1:11" ht="15" customHeight="1">
      <c r="A840" s="8"/>
      <c r="B840" s="8"/>
      <c r="C840" s="8"/>
      <c r="D840" s="8"/>
      <c r="E840" s="8"/>
      <c r="F840" s="8"/>
      <c r="G840" s="82" t="s">
        <v>135</v>
      </c>
      <c r="H840" s="82"/>
      <c r="I840" s="82"/>
      <c r="J840" s="82"/>
      <c r="K840" s="4">
        <v>2006.04</v>
      </c>
    </row>
    <row r="841" spans="1:11" ht="10.050000000000001" customHeight="1">
      <c r="A841" s="8"/>
      <c r="B841" s="8"/>
      <c r="C841" s="8"/>
      <c r="D841" s="8"/>
      <c r="E841" s="8"/>
      <c r="F841" s="8"/>
      <c r="G841" s="73"/>
      <c r="H841" s="73"/>
      <c r="I841" s="73"/>
      <c r="J841" s="73"/>
      <c r="K841" s="73"/>
    </row>
    <row r="842" spans="1:11" ht="19.95" customHeight="1">
      <c r="A842" s="74" t="s">
        <v>657</v>
      </c>
      <c r="B842" s="74"/>
      <c r="C842" s="74"/>
      <c r="D842" s="74"/>
      <c r="E842" s="74"/>
      <c r="F842" s="74"/>
      <c r="G842" s="74"/>
      <c r="H842" s="74"/>
      <c r="I842" s="74"/>
      <c r="J842" s="74"/>
      <c r="K842" s="74"/>
    </row>
    <row r="843" spans="1:11" ht="15" customHeight="1">
      <c r="A843" s="75" t="s">
        <v>137</v>
      </c>
      <c r="B843" s="75"/>
      <c r="C843" s="75"/>
      <c r="D843" s="76" t="s">
        <v>3</v>
      </c>
      <c r="E843" s="76"/>
      <c r="F843" s="12" t="s">
        <v>4</v>
      </c>
      <c r="G843" s="76" t="s">
        <v>123</v>
      </c>
      <c r="H843" s="76"/>
      <c r="I843" s="76" t="s">
        <v>124</v>
      </c>
      <c r="J843" s="76"/>
      <c r="K843" s="12" t="s">
        <v>125</v>
      </c>
    </row>
    <row r="844" spans="1:11" ht="21" customHeight="1">
      <c r="A844" s="13" t="s">
        <v>658</v>
      </c>
      <c r="B844" s="77" t="s">
        <v>659</v>
      </c>
      <c r="C844" s="77"/>
      <c r="D844" s="78" t="s">
        <v>147</v>
      </c>
      <c r="E844" s="78"/>
      <c r="F844" s="13" t="s">
        <v>569</v>
      </c>
      <c r="G844" s="79">
        <v>1.42</v>
      </c>
      <c r="H844" s="79"/>
      <c r="I844" s="80">
        <v>0.28999999999999998</v>
      </c>
      <c r="J844" s="80"/>
      <c r="K844" s="14">
        <v>0.41</v>
      </c>
    </row>
    <row r="845" spans="1:11" ht="21" customHeight="1">
      <c r="A845" s="13" t="s">
        <v>660</v>
      </c>
      <c r="B845" s="77" t="s">
        <v>661</v>
      </c>
      <c r="C845" s="77"/>
      <c r="D845" s="78" t="s">
        <v>147</v>
      </c>
      <c r="E845" s="78"/>
      <c r="F845" s="13" t="s">
        <v>168</v>
      </c>
      <c r="G845" s="79">
        <v>1.42</v>
      </c>
      <c r="H845" s="79"/>
      <c r="I845" s="80">
        <v>1.51</v>
      </c>
      <c r="J845" s="80"/>
      <c r="K845" s="14">
        <v>2.14</v>
      </c>
    </row>
    <row r="846" spans="1:11" ht="21" customHeight="1">
      <c r="A846" s="13" t="s">
        <v>662</v>
      </c>
      <c r="B846" s="77" t="s">
        <v>663</v>
      </c>
      <c r="C846" s="77"/>
      <c r="D846" s="78" t="s">
        <v>147</v>
      </c>
      <c r="E846" s="78"/>
      <c r="F846" s="13" t="s">
        <v>171</v>
      </c>
      <c r="G846" s="79">
        <v>1.17</v>
      </c>
      <c r="H846" s="79"/>
      <c r="I846" s="80">
        <v>14.18</v>
      </c>
      <c r="J846" s="80"/>
      <c r="K846" s="14">
        <v>16.59</v>
      </c>
    </row>
    <row r="847" spans="1:11" ht="15" customHeight="1">
      <c r="A847" s="8"/>
      <c r="B847" s="8"/>
      <c r="C847" s="8"/>
      <c r="D847" s="8"/>
      <c r="E847" s="8"/>
      <c r="F847" s="8"/>
      <c r="G847" s="81" t="s">
        <v>149</v>
      </c>
      <c r="H847" s="81"/>
      <c r="I847" s="81"/>
      <c r="J847" s="81"/>
      <c r="K847" s="15">
        <v>19.14</v>
      </c>
    </row>
    <row r="848" spans="1:11" ht="15" customHeight="1">
      <c r="A848" s="75" t="s">
        <v>122</v>
      </c>
      <c r="B848" s="75"/>
      <c r="C848" s="75"/>
      <c r="D848" s="76" t="s">
        <v>3</v>
      </c>
      <c r="E848" s="76"/>
      <c r="F848" s="12" t="s">
        <v>4</v>
      </c>
      <c r="G848" s="76" t="s">
        <v>123</v>
      </c>
      <c r="H848" s="76"/>
      <c r="I848" s="76" t="s">
        <v>124</v>
      </c>
      <c r="J848" s="76"/>
      <c r="K848" s="12" t="s">
        <v>125</v>
      </c>
    </row>
    <row r="849" spans="1:11" ht="21" customHeight="1">
      <c r="A849" s="13" t="s">
        <v>150</v>
      </c>
      <c r="B849" s="77" t="s">
        <v>151</v>
      </c>
      <c r="C849" s="77"/>
      <c r="D849" s="78" t="s">
        <v>22</v>
      </c>
      <c r="E849" s="78"/>
      <c r="F849" s="13" t="s">
        <v>128</v>
      </c>
      <c r="G849" s="79">
        <v>0.22</v>
      </c>
      <c r="H849" s="79"/>
      <c r="I849" s="80">
        <v>32.270000000000003</v>
      </c>
      <c r="J849" s="80"/>
      <c r="K849" s="14">
        <v>7.1</v>
      </c>
    </row>
    <row r="850" spans="1:11" ht="15" customHeight="1">
      <c r="A850" s="13" t="s">
        <v>152</v>
      </c>
      <c r="B850" s="77" t="s">
        <v>153</v>
      </c>
      <c r="C850" s="77"/>
      <c r="D850" s="78" t="s">
        <v>22</v>
      </c>
      <c r="E850" s="78"/>
      <c r="F850" s="13" t="s">
        <v>128</v>
      </c>
      <c r="G850" s="79">
        <v>0.22</v>
      </c>
      <c r="H850" s="79"/>
      <c r="I850" s="80">
        <v>24.14</v>
      </c>
      <c r="J850" s="80"/>
      <c r="K850" s="14">
        <v>5.31</v>
      </c>
    </row>
    <row r="851" spans="1:11" ht="18" customHeight="1">
      <c r="A851" s="8"/>
      <c r="B851" s="8"/>
      <c r="C851" s="8"/>
      <c r="D851" s="8"/>
      <c r="E851" s="8"/>
      <c r="F851" s="8"/>
      <c r="G851" s="81" t="s">
        <v>131</v>
      </c>
      <c r="H851" s="81"/>
      <c r="I851" s="81"/>
      <c r="J851" s="81"/>
      <c r="K851" s="15">
        <v>12.41</v>
      </c>
    </row>
    <row r="852" spans="1:11" ht="15" customHeight="1">
      <c r="A852" s="8"/>
      <c r="B852" s="8"/>
      <c r="C852" s="8"/>
      <c r="D852" s="8"/>
      <c r="E852" s="8"/>
      <c r="F852" s="8"/>
      <c r="G852" s="82" t="s">
        <v>132</v>
      </c>
      <c r="H852" s="82"/>
      <c r="I852" s="82"/>
      <c r="J852" s="82"/>
      <c r="K852" s="4">
        <v>31.55</v>
      </c>
    </row>
    <row r="853" spans="1:11" ht="15" customHeight="1">
      <c r="A853" s="8"/>
      <c r="B853" s="8"/>
      <c r="C853" s="8"/>
      <c r="D853" s="8"/>
      <c r="E853" s="8"/>
      <c r="F853" s="8"/>
      <c r="G853" s="82" t="s">
        <v>133</v>
      </c>
      <c r="H853" s="82"/>
      <c r="I853" s="82"/>
      <c r="J853" s="82"/>
      <c r="K853" s="4">
        <v>4.59</v>
      </c>
    </row>
    <row r="854" spans="1:11" ht="15" customHeight="1">
      <c r="A854" s="8"/>
      <c r="B854" s="8"/>
      <c r="C854" s="8"/>
      <c r="D854" s="8"/>
      <c r="E854" s="8"/>
      <c r="F854" s="8"/>
      <c r="G854" s="82" t="s">
        <v>134</v>
      </c>
      <c r="H854" s="82"/>
      <c r="I854" s="82"/>
      <c r="J854" s="82"/>
      <c r="K854" s="4">
        <v>7.64</v>
      </c>
    </row>
    <row r="855" spans="1:11" ht="15" customHeight="1">
      <c r="A855" s="8"/>
      <c r="B855" s="8"/>
      <c r="C855" s="8"/>
      <c r="D855" s="8"/>
      <c r="E855" s="8"/>
      <c r="F855" s="8"/>
      <c r="G855" s="82" t="s">
        <v>135</v>
      </c>
      <c r="H855" s="82"/>
      <c r="I855" s="82"/>
      <c r="J855" s="82"/>
      <c r="K855" s="4">
        <v>39.19</v>
      </c>
    </row>
    <row r="856" spans="1:11" ht="10.050000000000001" customHeight="1">
      <c r="A856" s="8"/>
      <c r="B856" s="8"/>
      <c r="C856" s="8"/>
      <c r="D856" s="8"/>
      <c r="E856" s="8"/>
      <c r="F856" s="8"/>
      <c r="G856" s="73"/>
      <c r="H856" s="73"/>
      <c r="I856" s="73"/>
      <c r="J856" s="73"/>
      <c r="K856" s="73"/>
    </row>
    <row r="857" spans="1:11" ht="19.95" customHeight="1">
      <c r="A857" s="74" t="s">
        <v>664</v>
      </c>
      <c r="B857" s="74"/>
      <c r="C857" s="74"/>
      <c r="D857" s="74"/>
      <c r="E857" s="74"/>
      <c r="F857" s="74"/>
      <c r="G857" s="74"/>
      <c r="H857" s="74"/>
      <c r="I857" s="74"/>
      <c r="J857" s="74"/>
      <c r="K857" s="74"/>
    </row>
    <row r="858" spans="1:11" ht="13.05" customHeight="1">
      <c r="A858" s="83" t="s">
        <v>220</v>
      </c>
      <c r="B858" s="83"/>
      <c r="C858" s="83"/>
      <c r="D858" s="84" t="s">
        <v>221</v>
      </c>
      <c r="E858" s="67" t="s">
        <v>222</v>
      </c>
      <c r="F858" s="67"/>
      <c r="G858" s="67" t="s">
        <v>223</v>
      </c>
      <c r="H858" s="67"/>
      <c r="I858" s="67"/>
      <c r="J858" s="67"/>
      <c r="K858" s="67" t="s">
        <v>224</v>
      </c>
    </row>
    <row r="859" spans="1:11" ht="12" customHeight="1">
      <c r="A859" s="83"/>
      <c r="B859" s="83"/>
      <c r="C859" s="83"/>
      <c r="D859" s="84"/>
      <c r="E859" s="12" t="s">
        <v>225</v>
      </c>
      <c r="F859" s="12" t="s">
        <v>226</v>
      </c>
      <c r="G859" s="76" t="s">
        <v>225</v>
      </c>
      <c r="H859" s="76"/>
      <c r="I859" s="76" t="s">
        <v>226</v>
      </c>
      <c r="J859" s="76"/>
      <c r="K859" s="67"/>
    </row>
    <row r="860" spans="1:11" ht="15" customHeight="1">
      <c r="A860" s="6" t="s">
        <v>468</v>
      </c>
      <c r="B860" s="85" t="s">
        <v>469</v>
      </c>
      <c r="C860" s="85"/>
      <c r="D860" s="16">
        <v>1</v>
      </c>
      <c r="E860" s="17">
        <v>1</v>
      </c>
      <c r="F860" s="17">
        <v>0</v>
      </c>
      <c r="G860" s="86">
        <v>225.58170000000001</v>
      </c>
      <c r="H860" s="86"/>
      <c r="I860" s="86">
        <v>66.965999999999994</v>
      </c>
      <c r="J860" s="86"/>
      <c r="K860" s="18">
        <v>225.58170000000001</v>
      </c>
    </row>
    <row r="861" spans="1:11" ht="15" customHeight="1">
      <c r="A861" s="1"/>
      <c r="B861" s="1"/>
      <c r="C861" s="1"/>
      <c r="D861" s="1"/>
      <c r="E861" s="1"/>
      <c r="F861" s="1"/>
      <c r="G861" s="69" t="s">
        <v>239</v>
      </c>
      <c r="H861" s="69"/>
      <c r="I861" s="69"/>
      <c r="J861" s="69"/>
      <c r="K861" s="19">
        <v>225.58170000000001</v>
      </c>
    </row>
    <row r="862" spans="1:11" ht="15" customHeight="1">
      <c r="A862" s="8"/>
      <c r="B862" s="8"/>
      <c r="C862" s="8"/>
      <c r="D862" s="8"/>
      <c r="E862" s="8"/>
      <c r="F862" s="8"/>
      <c r="G862" s="82" t="s">
        <v>243</v>
      </c>
      <c r="H862" s="82"/>
      <c r="I862" s="82"/>
      <c r="J862" s="82"/>
      <c r="K862" s="18">
        <v>225.58170000000001</v>
      </c>
    </row>
    <row r="863" spans="1:11" ht="15" customHeight="1">
      <c r="A863" s="8"/>
      <c r="B863" s="8"/>
      <c r="C863" s="8"/>
      <c r="D863" s="8"/>
      <c r="E863" s="8"/>
      <c r="F863" s="8"/>
      <c r="G863" s="82" t="s">
        <v>244</v>
      </c>
      <c r="H863" s="82"/>
      <c r="I863" s="82"/>
      <c r="J863" s="82"/>
      <c r="K863" s="20">
        <v>249</v>
      </c>
    </row>
    <row r="864" spans="1:11" ht="15" customHeight="1">
      <c r="A864" s="8"/>
      <c r="B864" s="8"/>
      <c r="C864" s="8"/>
      <c r="D864" s="8"/>
      <c r="E864" s="8"/>
      <c r="F864" s="8"/>
      <c r="G864" s="82" t="s">
        <v>245</v>
      </c>
      <c r="H864" s="82"/>
      <c r="I864" s="82"/>
      <c r="J864" s="82"/>
      <c r="K864" s="18">
        <v>0.90600000000000003</v>
      </c>
    </row>
    <row r="865" spans="1:11" ht="15" customHeight="1">
      <c r="A865" s="8"/>
      <c r="B865" s="8"/>
      <c r="C865" s="8"/>
      <c r="D865" s="8"/>
      <c r="E865" s="8"/>
      <c r="F865" s="8"/>
      <c r="G865" s="82" t="s">
        <v>246</v>
      </c>
      <c r="H865" s="82"/>
      <c r="I865" s="82"/>
      <c r="J865" s="82"/>
      <c r="K865" s="18">
        <v>2.41E-2</v>
      </c>
    </row>
    <row r="866" spans="1:11" ht="15" customHeight="1">
      <c r="A866" s="8"/>
      <c r="B866" s="8"/>
      <c r="C866" s="8"/>
      <c r="D866" s="8"/>
      <c r="E866" s="8"/>
      <c r="F866" s="8"/>
      <c r="G866" s="82" t="s">
        <v>247</v>
      </c>
      <c r="H866" s="82"/>
      <c r="I866" s="82"/>
      <c r="J866" s="82"/>
      <c r="K866" s="18">
        <v>0.93010000000000004</v>
      </c>
    </row>
    <row r="867" spans="1:11" ht="15" customHeight="1">
      <c r="A867" s="8"/>
      <c r="B867" s="8"/>
      <c r="C867" s="8"/>
      <c r="D867" s="8"/>
      <c r="E867" s="8"/>
      <c r="F867" s="8"/>
      <c r="G867" s="82" t="s">
        <v>132</v>
      </c>
      <c r="H867" s="82"/>
      <c r="I867" s="82"/>
      <c r="J867" s="82"/>
      <c r="K867" s="4">
        <v>0.93</v>
      </c>
    </row>
    <row r="868" spans="1:11" ht="15" customHeight="1">
      <c r="A868" s="8"/>
      <c r="B868" s="8"/>
      <c r="C868" s="8"/>
      <c r="D868" s="8"/>
      <c r="E868" s="8"/>
      <c r="F868" s="8"/>
      <c r="G868" s="82" t="s">
        <v>164</v>
      </c>
      <c r="H868" s="82"/>
      <c r="I868" s="82"/>
      <c r="J868" s="82"/>
      <c r="K868" s="4">
        <v>0</v>
      </c>
    </row>
    <row r="869" spans="1:11" ht="15" customHeight="1">
      <c r="A869" s="8"/>
      <c r="B869" s="8"/>
      <c r="C869" s="8"/>
      <c r="D869" s="8"/>
      <c r="E869" s="8"/>
      <c r="F869" s="8"/>
      <c r="G869" s="82" t="s">
        <v>134</v>
      </c>
      <c r="H869" s="82"/>
      <c r="I869" s="82"/>
      <c r="J869" s="82"/>
      <c r="K869" s="4">
        <v>0.23</v>
      </c>
    </row>
    <row r="870" spans="1:11" ht="15" customHeight="1">
      <c r="A870" s="8"/>
      <c r="B870" s="8"/>
      <c r="C870" s="8"/>
      <c r="D870" s="8"/>
      <c r="E870" s="8"/>
      <c r="F870" s="8"/>
      <c r="G870" s="82" t="s">
        <v>135</v>
      </c>
      <c r="H870" s="82"/>
      <c r="I870" s="82"/>
      <c r="J870" s="82"/>
      <c r="K870" s="4">
        <v>1.1599999999999999</v>
      </c>
    </row>
    <row r="871" spans="1:11" ht="10.050000000000001" customHeight="1">
      <c r="A871" s="8"/>
      <c r="B871" s="8"/>
      <c r="C871" s="8"/>
      <c r="D871" s="8"/>
      <c r="E871" s="8"/>
      <c r="F871" s="8"/>
      <c r="G871" s="73"/>
      <c r="H871" s="73"/>
      <c r="I871" s="73"/>
      <c r="J871" s="73"/>
      <c r="K871" s="73"/>
    </row>
    <row r="872" spans="1:11" ht="19.95" customHeight="1">
      <c r="A872" s="74" t="s">
        <v>665</v>
      </c>
      <c r="B872" s="74"/>
      <c r="C872" s="74"/>
      <c r="D872" s="74"/>
      <c r="E872" s="74"/>
      <c r="F872" s="74"/>
      <c r="G872" s="74"/>
      <c r="H872" s="74"/>
      <c r="I872" s="74"/>
      <c r="J872" s="74"/>
      <c r="K872" s="74"/>
    </row>
    <row r="873" spans="1:11" ht="13.05" customHeight="1">
      <c r="A873" s="83" t="s">
        <v>220</v>
      </c>
      <c r="B873" s="83"/>
      <c r="C873" s="83"/>
      <c r="D873" s="84" t="s">
        <v>221</v>
      </c>
      <c r="E873" s="67" t="s">
        <v>222</v>
      </c>
      <c r="F873" s="67"/>
      <c r="G873" s="67" t="s">
        <v>223</v>
      </c>
      <c r="H873" s="67"/>
      <c r="I873" s="67"/>
      <c r="J873" s="67"/>
      <c r="K873" s="67" t="s">
        <v>224</v>
      </c>
    </row>
    <row r="874" spans="1:11" ht="12" customHeight="1">
      <c r="A874" s="83"/>
      <c r="B874" s="83"/>
      <c r="C874" s="83"/>
      <c r="D874" s="84"/>
      <c r="E874" s="12" t="s">
        <v>225</v>
      </c>
      <c r="F874" s="12" t="s">
        <v>226</v>
      </c>
      <c r="G874" s="76" t="s">
        <v>225</v>
      </c>
      <c r="H874" s="76"/>
      <c r="I874" s="76" t="s">
        <v>226</v>
      </c>
      <c r="J874" s="76"/>
      <c r="K874" s="67"/>
    </row>
    <row r="875" spans="1:11" ht="15" customHeight="1">
      <c r="A875" s="6" t="s">
        <v>468</v>
      </c>
      <c r="B875" s="85" t="s">
        <v>469</v>
      </c>
      <c r="C875" s="85"/>
      <c r="D875" s="16">
        <v>1</v>
      </c>
      <c r="E875" s="17">
        <v>1</v>
      </c>
      <c r="F875" s="17">
        <v>0</v>
      </c>
      <c r="G875" s="86">
        <v>225.58170000000001</v>
      </c>
      <c r="H875" s="86"/>
      <c r="I875" s="86">
        <v>66.965999999999994</v>
      </c>
      <c r="J875" s="86"/>
      <c r="K875" s="18">
        <v>225.58170000000001</v>
      </c>
    </row>
    <row r="876" spans="1:11" ht="15" customHeight="1">
      <c r="A876" s="1"/>
      <c r="B876" s="1"/>
      <c r="C876" s="1"/>
      <c r="D876" s="1"/>
      <c r="E876" s="1"/>
      <c r="F876" s="1"/>
      <c r="G876" s="69" t="s">
        <v>239</v>
      </c>
      <c r="H876" s="69"/>
      <c r="I876" s="69"/>
      <c r="J876" s="69"/>
      <c r="K876" s="19">
        <v>225.58170000000001</v>
      </c>
    </row>
    <row r="877" spans="1:11" ht="15" customHeight="1">
      <c r="A877" s="8"/>
      <c r="B877" s="8"/>
      <c r="C877" s="8"/>
      <c r="D877" s="8"/>
      <c r="E877" s="8"/>
      <c r="F877" s="8"/>
      <c r="G877" s="82" t="s">
        <v>243</v>
      </c>
      <c r="H877" s="82"/>
      <c r="I877" s="82"/>
      <c r="J877" s="82"/>
      <c r="K877" s="18">
        <v>225.58170000000001</v>
      </c>
    </row>
    <row r="878" spans="1:11" ht="15" customHeight="1">
      <c r="A878" s="8"/>
      <c r="B878" s="8"/>
      <c r="C878" s="8"/>
      <c r="D878" s="8"/>
      <c r="E878" s="8"/>
      <c r="F878" s="8"/>
      <c r="G878" s="82" t="s">
        <v>244</v>
      </c>
      <c r="H878" s="82"/>
      <c r="I878" s="82"/>
      <c r="J878" s="82"/>
      <c r="K878" s="20">
        <v>311.25</v>
      </c>
    </row>
    <row r="879" spans="1:11" ht="15" customHeight="1">
      <c r="A879" s="8"/>
      <c r="B879" s="8"/>
      <c r="C879" s="8"/>
      <c r="D879" s="8"/>
      <c r="E879" s="8"/>
      <c r="F879" s="8"/>
      <c r="G879" s="82" t="s">
        <v>245</v>
      </c>
      <c r="H879" s="82"/>
      <c r="I879" s="82"/>
      <c r="J879" s="82"/>
      <c r="K879" s="18">
        <v>0.7248</v>
      </c>
    </row>
    <row r="880" spans="1:11" ht="15" customHeight="1">
      <c r="A880" s="8"/>
      <c r="B880" s="8"/>
      <c r="C880" s="8"/>
      <c r="D880" s="8"/>
      <c r="E880" s="8"/>
      <c r="F880" s="8"/>
      <c r="G880" s="82" t="s">
        <v>246</v>
      </c>
      <c r="H880" s="82"/>
      <c r="I880" s="82"/>
      <c r="J880" s="82"/>
      <c r="K880" s="18">
        <v>1.9300000000000001E-2</v>
      </c>
    </row>
    <row r="881" spans="1:11" ht="15" customHeight="1">
      <c r="A881" s="8"/>
      <c r="B881" s="8"/>
      <c r="C881" s="8"/>
      <c r="D881" s="8"/>
      <c r="E881" s="8"/>
      <c r="F881" s="8"/>
      <c r="G881" s="82" t="s">
        <v>247</v>
      </c>
      <c r="H881" s="82"/>
      <c r="I881" s="82"/>
      <c r="J881" s="82"/>
      <c r="K881" s="18">
        <v>0.74409999999999998</v>
      </c>
    </row>
    <row r="882" spans="1:11" ht="15" customHeight="1">
      <c r="A882" s="8"/>
      <c r="B882" s="8"/>
      <c r="C882" s="8"/>
      <c r="D882" s="8"/>
      <c r="E882" s="8"/>
      <c r="F882" s="8"/>
      <c r="G882" s="82" t="s">
        <v>132</v>
      </c>
      <c r="H882" s="82"/>
      <c r="I882" s="82"/>
      <c r="J882" s="82"/>
      <c r="K882" s="4">
        <v>0.74</v>
      </c>
    </row>
    <row r="883" spans="1:11" ht="15" customHeight="1">
      <c r="A883" s="8"/>
      <c r="B883" s="8"/>
      <c r="C883" s="8"/>
      <c r="D883" s="8"/>
      <c r="E883" s="8"/>
      <c r="F883" s="8"/>
      <c r="G883" s="82" t="s">
        <v>164</v>
      </c>
      <c r="H883" s="82"/>
      <c r="I883" s="82"/>
      <c r="J883" s="82"/>
      <c r="K883" s="4">
        <v>0</v>
      </c>
    </row>
    <row r="884" spans="1:11" ht="15" customHeight="1">
      <c r="A884" s="8"/>
      <c r="B884" s="8"/>
      <c r="C884" s="8"/>
      <c r="D884" s="8"/>
      <c r="E884" s="8"/>
      <c r="F884" s="8"/>
      <c r="G884" s="82" t="s">
        <v>134</v>
      </c>
      <c r="H884" s="82"/>
      <c r="I884" s="82"/>
      <c r="J884" s="82"/>
      <c r="K884" s="4">
        <v>0.18</v>
      </c>
    </row>
    <row r="885" spans="1:11" ht="15" customHeight="1">
      <c r="A885" s="8"/>
      <c r="B885" s="8"/>
      <c r="C885" s="8"/>
      <c r="D885" s="8"/>
      <c r="E885" s="8"/>
      <c r="F885" s="8"/>
      <c r="G885" s="82" t="s">
        <v>135</v>
      </c>
      <c r="H885" s="82"/>
      <c r="I885" s="82"/>
      <c r="J885" s="82"/>
      <c r="K885" s="4">
        <v>0.92</v>
      </c>
    </row>
    <row r="886" spans="1:11" ht="10.050000000000001" customHeight="1">
      <c r="A886" s="8"/>
      <c r="B886" s="8"/>
      <c r="C886" s="8"/>
      <c r="D886" s="8"/>
      <c r="E886" s="8"/>
      <c r="F886" s="8"/>
      <c r="G886" s="73"/>
      <c r="H886" s="73"/>
      <c r="I886" s="73"/>
      <c r="J886" s="73"/>
      <c r="K886" s="73"/>
    </row>
    <row r="887" spans="1:11" ht="19.95" customHeight="1">
      <c r="A887" s="74" t="s">
        <v>666</v>
      </c>
      <c r="B887" s="74"/>
      <c r="C887" s="74"/>
      <c r="D887" s="74"/>
      <c r="E887" s="74"/>
      <c r="F887" s="74"/>
      <c r="G887" s="74"/>
      <c r="H887" s="74"/>
      <c r="I887" s="74"/>
      <c r="J887" s="74"/>
      <c r="K887" s="74"/>
    </row>
    <row r="888" spans="1:11" ht="13.05" customHeight="1">
      <c r="A888" s="83" t="s">
        <v>220</v>
      </c>
      <c r="B888" s="83"/>
      <c r="C888" s="83"/>
      <c r="D888" s="84" t="s">
        <v>221</v>
      </c>
      <c r="E888" s="67" t="s">
        <v>222</v>
      </c>
      <c r="F888" s="67"/>
      <c r="G888" s="67" t="s">
        <v>223</v>
      </c>
      <c r="H888" s="67"/>
      <c r="I888" s="67"/>
      <c r="J888" s="67"/>
      <c r="K888" s="67" t="s">
        <v>224</v>
      </c>
    </row>
    <row r="889" spans="1:11" ht="12" customHeight="1">
      <c r="A889" s="83"/>
      <c r="B889" s="83"/>
      <c r="C889" s="83"/>
      <c r="D889" s="84"/>
      <c r="E889" s="12" t="s">
        <v>225</v>
      </c>
      <c r="F889" s="12" t="s">
        <v>226</v>
      </c>
      <c r="G889" s="76" t="s">
        <v>225</v>
      </c>
      <c r="H889" s="76"/>
      <c r="I889" s="76" t="s">
        <v>226</v>
      </c>
      <c r="J889" s="76"/>
      <c r="K889" s="67"/>
    </row>
    <row r="890" spans="1:11" ht="15" customHeight="1">
      <c r="A890" s="6" t="s">
        <v>468</v>
      </c>
      <c r="B890" s="85" t="s">
        <v>469</v>
      </c>
      <c r="C890" s="85"/>
      <c r="D890" s="16">
        <v>1</v>
      </c>
      <c r="E890" s="17">
        <v>1</v>
      </c>
      <c r="F890" s="17">
        <v>0</v>
      </c>
      <c r="G890" s="86">
        <v>225.58170000000001</v>
      </c>
      <c r="H890" s="86"/>
      <c r="I890" s="86">
        <v>66.965999999999994</v>
      </c>
      <c r="J890" s="86"/>
      <c r="K890" s="18">
        <v>225.58170000000001</v>
      </c>
    </row>
    <row r="891" spans="1:11" ht="15" customHeight="1">
      <c r="A891" s="1"/>
      <c r="B891" s="1"/>
      <c r="C891" s="1"/>
      <c r="D891" s="1"/>
      <c r="E891" s="1"/>
      <c r="F891" s="1"/>
      <c r="G891" s="69" t="s">
        <v>239</v>
      </c>
      <c r="H891" s="69"/>
      <c r="I891" s="69"/>
      <c r="J891" s="69"/>
      <c r="K891" s="19">
        <v>225.58170000000001</v>
      </c>
    </row>
    <row r="892" spans="1:11" ht="15" customHeight="1">
      <c r="A892" s="8"/>
      <c r="B892" s="8"/>
      <c r="C892" s="8"/>
      <c r="D892" s="8"/>
      <c r="E892" s="8"/>
      <c r="F892" s="8"/>
      <c r="G892" s="82" t="s">
        <v>243</v>
      </c>
      <c r="H892" s="82"/>
      <c r="I892" s="82"/>
      <c r="J892" s="82"/>
      <c r="K892" s="18">
        <v>225.58170000000001</v>
      </c>
    </row>
    <row r="893" spans="1:11" ht="15" customHeight="1">
      <c r="A893" s="8"/>
      <c r="B893" s="8"/>
      <c r="C893" s="8"/>
      <c r="D893" s="8"/>
      <c r="E893" s="8"/>
      <c r="F893" s="8"/>
      <c r="G893" s="82" t="s">
        <v>244</v>
      </c>
      <c r="H893" s="82"/>
      <c r="I893" s="82"/>
      <c r="J893" s="82"/>
      <c r="K893" s="20">
        <v>373.5</v>
      </c>
    </row>
    <row r="894" spans="1:11" ht="15" customHeight="1">
      <c r="A894" s="8"/>
      <c r="B894" s="8"/>
      <c r="C894" s="8"/>
      <c r="D894" s="8"/>
      <c r="E894" s="8"/>
      <c r="F894" s="8"/>
      <c r="G894" s="82" t="s">
        <v>245</v>
      </c>
      <c r="H894" s="82"/>
      <c r="I894" s="82"/>
      <c r="J894" s="82"/>
      <c r="K894" s="18">
        <v>0.60399999999999998</v>
      </c>
    </row>
    <row r="895" spans="1:11" ht="15" customHeight="1">
      <c r="A895" s="8"/>
      <c r="B895" s="8"/>
      <c r="C895" s="8"/>
      <c r="D895" s="8"/>
      <c r="E895" s="8"/>
      <c r="F895" s="8"/>
      <c r="G895" s="82" t="s">
        <v>247</v>
      </c>
      <c r="H895" s="82"/>
      <c r="I895" s="82"/>
      <c r="J895" s="82"/>
      <c r="K895" s="18">
        <v>0.60399999999999998</v>
      </c>
    </row>
    <row r="896" spans="1:11" ht="15" customHeight="1">
      <c r="A896" s="8"/>
      <c r="B896" s="8"/>
      <c r="C896" s="8"/>
      <c r="D896" s="8"/>
      <c r="E896" s="8"/>
      <c r="F896" s="8"/>
      <c r="G896" s="82" t="s">
        <v>132</v>
      </c>
      <c r="H896" s="82"/>
      <c r="I896" s="82"/>
      <c r="J896" s="82"/>
      <c r="K896" s="4">
        <v>0.6</v>
      </c>
    </row>
    <row r="897" spans="1:11" ht="15" customHeight="1">
      <c r="A897" s="8"/>
      <c r="B897" s="8"/>
      <c r="C897" s="8"/>
      <c r="D897" s="8"/>
      <c r="E897" s="8"/>
      <c r="F897" s="8"/>
      <c r="G897" s="82" t="s">
        <v>164</v>
      </c>
      <c r="H897" s="82"/>
      <c r="I897" s="82"/>
      <c r="J897" s="82"/>
      <c r="K897" s="4">
        <v>0</v>
      </c>
    </row>
    <row r="898" spans="1:11" ht="15" customHeight="1">
      <c r="A898" s="8"/>
      <c r="B898" s="8"/>
      <c r="C898" s="8"/>
      <c r="D898" s="8"/>
      <c r="E898" s="8"/>
      <c r="F898" s="8"/>
      <c r="G898" s="82" t="s">
        <v>134</v>
      </c>
      <c r="H898" s="82"/>
      <c r="I898" s="82"/>
      <c r="J898" s="82"/>
      <c r="K898" s="4">
        <v>0.15</v>
      </c>
    </row>
    <row r="899" spans="1:11" ht="15" customHeight="1">
      <c r="A899" s="8"/>
      <c r="B899" s="8"/>
      <c r="C899" s="8"/>
      <c r="D899" s="8"/>
      <c r="E899" s="8"/>
      <c r="F899" s="8"/>
      <c r="G899" s="82" t="s">
        <v>135</v>
      </c>
      <c r="H899" s="82"/>
      <c r="I899" s="82"/>
      <c r="J899" s="82"/>
      <c r="K899" s="4">
        <v>0.75</v>
      </c>
    </row>
    <row r="900" spans="1:11" ht="10.050000000000001" customHeight="1">
      <c r="A900" s="8"/>
      <c r="B900" s="8"/>
      <c r="C900" s="8"/>
      <c r="D900" s="8"/>
      <c r="E900" s="8"/>
      <c r="F900" s="8"/>
      <c r="G900" s="73"/>
      <c r="H900" s="73"/>
      <c r="I900" s="73"/>
      <c r="J900" s="73"/>
      <c r="K900" s="73"/>
    </row>
    <row r="901" spans="1:11" ht="19.95" customHeight="1">
      <c r="A901" s="74" t="s">
        <v>667</v>
      </c>
      <c r="B901" s="74"/>
      <c r="C901" s="74"/>
      <c r="D901" s="74"/>
      <c r="E901" s="74"/>
      <c r="F901" s="74"/>
      <c r="G901" s="74"/>
      <c r="H901" s="74"/>
      <c r="I901" s="74"/>
      <c r="J901" s="74"/>
      <c r="K901" s="74"/>
    </row>
    <row r="902" spans="1:11" ht="13.05" customHeight="1">
      <c r="A902" s="83" t="s">
        <v>220</v>
      </c>
      <c r="B902" s="83"/>
      <c r="C902" s="83"/>
      <c r="D902" s="84" t="s">
        <v>221</v>
      </c>
      <c r="E902" s="67" t="s">
        <v>222</v>
      </c>
      <c r="F902" s="67"/>
      <c r="G902" s="67" t="s">
        <v>223</v>
      </c>
      <c r="H902" s="67"/>
      <c r="I902" s="67"/>
      <c r="J902" s="67"/>
      <c r="K902" s="67" t="s">
        <v>224</v>
      </c>
    </row>
    <row r="903" spans="1:11" ht="12" customHeight="1">
      <c r="A903" s="83"/>
      <c r="B903" s="83"/>
      <c r="C903" s="83"/>
      <c r="D903" s="84"/>
      <c r="E903" s="12" t="s">
        <v>225</v>
      </c>
      <c r="F903" s="12" t="s">
        <v>226</v>
      </c>
      <c r="G903" s="76" t="s">
        <v>225</v>
      </c>
      <c r="H903" s="76"/>
      <c r="I903" s="76" t="s">
        <v>226</v>
      </c>
      <c r="J903" s="76"/>
      <c r="K903" s="67"/>
    </row>
    <row r="904" spans="1:11" ht="15" customHeight="1">
      <c r="A904" s="6" t="s">
        <v>471</v>
      </c>
      <c r="B904" s="85" t="s">
        <v>472</v>
      </c>
      <c r="C904" s="85"/>
      <c r="D904" s="16">
        <v>1</v>
      </c>
      <c r="E904" s="17">
        <v>1</v>
      </c>
      <c r="F904" s="17">
        <v>0</v>
      </c>
      <c r="G904" s="86">
        <v>338.27449999999999</v>
      </c>
      <c r="H904" s="86"/>
      <c r="I904" s="86">
        <v>83.613200000000006</v>
      </c>
      <c r="J904" s="86"/>
      <c r="K904" s="18">
        <v>338.27449999999999</v>
      </c>
    </row>
    <row r="905" spans="1:11" ht="15" customHeight="1">
      <c r="A905" s="1"/>
      <c r="B905" s="1"/>
      <c r="C905" s="1"/>
      <c r="D905" s="1"/>
      <c r="E905" s="1"/>
      <c r="F905" s="1"/>
      <c r="G905" s="69" t="s">
        <v>239</v>
      </c>
      <c r="H905" s="69"/>
      <c r="I905" s="69"/>
      <c r="J905" s="69"/>
      <c r="K905" s="19">
        <v>338.27449999999999</v>
      </c>
    </row>
    <row r="906" spans="1:11" ht="15" customHeight="1">
      <c r="A906" s="8"/>
      <c r="B906" s="8"/>
      <c r="C906" s="8"/>
      <c r="D906" s="8"/>
      <c r="E906" s="8"/>
      <c r="F906" s="8"/>
      <c r="G906" s="82" t="s">
        <v>243</v>
      </c>
      <c r="H906" s="82"/>
      <c r="I906" s="82"/>
      <c r="J906" s="82"/>
      <c r="K906" s="18">
        <v>338.27449999999999</v>
      </c>
    </row>
    <row r="907" spans="1:11" ht="15" customHeight="1">
      <c r="A907" s="8"/>
      <c r="B907" s="8"/>
      <c r="C907" s="8"/>
      <c r="D907" s="8"/>
      <c r="E907" s="8"/>
      <c r="F907" s="8"/>
      <c r="G907" s="82" t="s">
        <v>244</v>
      </c>
      <c r="H907" s="82"/>
      <c r="I907" s="82"/>
      <c r="J907" s="82"/>
      <c r="K907" s="20">
        <v>522.9</v>
      </c>
    </row>
    <row r="908" spans="1:11" ht="15" customHeight="1">
      <c r="A908" s="8"/>
      <c r="B908" s="8"/>
      <c r="C908" s="8"/>
      <c r="D908" s="8"/>
      <c r="E908" s="8"/>
      <c r="F908" s="8"/>
      <c r="G908" s="82" t="s">
        <v>245</v>
      </c>
      <c r="H908" s="82"/>
      <c r="I908" s="82"/>
      <c r="J908" s="82"/>
      <c r="K908" s="18">
        <v>0.64690000000000003</v>
      </c>
    </row>
    <row r="909" spans="1:11" ht="15" customHeight="1">
      <c r="A909" s="8"/>
      <c r="B909" s="8"/>
      <c r="C909" s="8"/>
      <c r="D909" s="8"/>
      <c r="E909" s="8"/>
      <c r="F909" s="8"/>
      <c r="G909" s="82" t="s">
        <v>246</v>
      </c>
      <c r="H909" s="82"/>
      <c r="I909" s="82"/>
      <c r="J909" s="82"/>
      <c r="K909" s="18">
        <v>1.72E-2</v>
      </c>
    </row>
    <row r="910" spans="1:11" ht="15" customHeight="1">
      <c r="A910" s="8"/>
      <c r="B910" s="8"/>
      <c r="C910" s="8"/>
      <c r="D910" s="8"/>
      <c r="E910" s="8"/>
      <c r="F910" s="8"/>
      <c r="G910" s="82" t="s">
        <v>247</v>
      </c>
      <c r="H910" s="82"/>
      <c r="I910" s="82"/>
      <c r="J910" s="82"/>
      <c r="K910" s="18">
        <v>0.66410000000000002</v>
      </c>
    </row>
    <row r="911" spans="1:11" ht="15" customHeight="1">
      <c r="A911" s="8"/>
      <c r="B911" s="8"/>
      <c r="C911" s="8"/>
      <c r="D911" s="8"/>
      <c r="E911" s="8"/>
      <c r="F911" s="8"/>
      <c r="G911" s="82" t="s">
        <v>132</v>
      </c>
      <c r="H911" s="82"/>
      <c r="I911" s="82"/>
      <c r="J911" s="82"/>
      <c r="K911" s="4">
        <v>0.66</v>
      </c>
    </row>
    <row r="912" spans="1:11" ht="15" customHeight="1">
      <c r="A912" s="8"/>
      <c r="B912" s="8"/>
      <c r="C912" s="8"/>
      <c r="D912" s="8"/>
      <c r="E912" s="8"/>
      <c r="F912" s="8"/>
      <c r="G912" s="82" t="s">
        <v>164</v>
      </c>
      <c r="H912" s="82"/>
      <c r="I912" s="82"/>
      <c r="J912" s="82"/>
      <c r="K912" s="4">
        <v>0</v>
      </c>
    </row>
    <row r="913" spans="1:11" ht="15" customHeight="1">
      <c r="A913" s="8"/>
      <c r="B913" s="8"/>
      <c r="C913" s="8"/>
      <c r="D913" s="8"/>
      <c r="E913" s="8"/>
      <c r="F913" s="8"/>
      <c r="G913" s="82" t="s">
        <v>134</v>
      </c>
      <c r="H913" s="82"/>
      <c r="I913" s="82"/>
      <c r="J913" s="82"/>
      <c r="K913" s="4">
        <v>0.16</v>
      </c>
    </row>
    <row r="914" spans="1:11" ht="15" customHeight="1">
      <c r="A914" s="8"/>
      <c r="B914" s="8"/>
      <c r="C914" s="8"/>
      <c r="D914" s="8"/>
      <c r="E914" s="8"/>
      <c r="F914" s="8"/>
      <c r="G914" s="82" t="s">
        <v>135</v>
      </c>
      <c r="H914" s="82"/>
      <c r="I914" s="82"/>
      <c r="J914" s="82"/>
      <c r="K914" s="4">
        <v>0.82</v>
      </c>
    </row>
    <row r="915" spans="1:11" ht="10.050000000000001" customHeight="1">
      <c r="A915" s="8"/>
      <c r="B915" s="8"/>
      <c r="C915" s="8"/>
      <c r="D915" s="8"/>
      <c r="E915" s="8"/>
      <c r="F915" s="8"/>
      <c r="G915" s="73"/>
      <c r="H915" s="73"/>
      <c r="I915" s="73"/>
      <c r="J915" s="73"/>
      <c r="K915" s="73"/>
    </row>
    <row r="916" spans="1:11" ht="19.95" customHeight="1">
      <c r="A916" s="74" t="s">
        <v>668</v>
      </c>
      <c r="B916" s="74"/>
      <c r="C916" s="74"/>
      <c r="D916" s="74"/>
      <c r="E916" s="74"/>
      <c r="F916" s="74"/>
      <c r="G916" s="74"/>
      <c r="H916" s="74"/>
      <c r="I916" s="74"/>
      <c r="J916" s="74"/>
      <c r="K916" s="74"/>
    </row>
    <row r="917" spans="1:11" ht="13.05" customHeight="1">
      <c r="A917" s="83" t="s">
        <v>220</v>
      </c>
      <c r="B917" s="83"/>
      <c r="C917" s="83"/>
      <c r="D917" s="84" t="s">
        <v>221</v>
      </c>
      <c r="E917" s="67" t="s">
        <v>222</v>
      </c>
      <c r="F917" s="67"/>
      <c r="G917" s="67" t="s">
        <v>223</v>
      </c>
      <c r="H917" s="67"/>
      <c r="I917" s="67"/>
      <c r="J917" s="67"/>
      <c r="K917" s="67" t="s">
        <v>224</v>
      </c>
    </row>
    <row r="918" spans="1:11" ht="12" customHeight="1">
      <c r="A918" s="83"/>
      <c r="B918" s="83"/>
      <c r="C918" s="83"/>
      <c r="D918" s="84"/>
      <c r="E918" s="12" t="s">
        <v>225</v>
      </c>
      <c r="F918" s="12" t="s">
        <v>226</v>
      </c>
      <c r="G918" s="76" t="s">
        <v>225</v>
      </c>
      <c r="H918" s="76"/>
      <c r="I918" s="76" t="s">
        <v>226</v>
      </c>
      <c r="J918" s="76"/>
      <c r="K918" s="67"/>
    </row>
    <row r="919" spans="1:11" ht="15" customHeight="1">
      <c r="A919" s="6" t="s">
        <v>471</v>
      </c>
      <c r="B919" s="85" t="s">
        <v>472</v>
      </c>
      <c r="C919" s="85"/>
      <c r="D919" s="16">
        <v>1</v>
      </c>
      <c r="E919" s="17">
        <v>1</v>
      </c>
      <c r="F919" s="17">
        <v>0</v>
      </c>
      <c r="G919" s="86">
        <v>338.27449999999999</v>
      </c>
      <c r="H919" s="86"/>
      <c r="I919" s="86">
        <v>83.613200000000006</v>
      </c>
      <c r="J919" s="86"/>
      <c r="K919" s="18">
        <v>338.27449999999999</v>
      </c>
    </row>
    <row r="920" spans="1:11" ht="15" customHeight="1">
      <c r="A920" s="1"/>
      <c r="B920" s="1"/>
      <c r="C920" s="1"/>
      <c r="D920" s="1"/>
      <c r="E920" s="1"/>
      <c r="F920" s="1"/>
      <c r="G920" s="69" t="s">
        <v>239</v>
      </c>
      <c r="H920" s="69"/>
      <c r="I920" s="69"/>
      <c r="J920" s="69"/>
      <c r="K920" s="19">
        <v>338.27449999999999</v>
      </c>
    </row>
    <row r="921" spans="1:11" ht="15" customHeight="1">
      <c r="A921" s="8"/>
      <c r="B921" s="8"/>
      <c r="C921" s="8"/>
      <c r="D921" s="8"/>
      <c r="E921" s="8"/>
      <c r="F921" s="8"/>
      <c r="G921" s="82" t="s">
        <v>243</v>
      </c>
      <c r="H921" s="82"/>
      <c r="I921" s="82"/>
      <c r="J921" s="82"/>
      <c r="K921" s="18">
        <v>338.27449999999999</v>
      </c>
    </row>
    <row r="922" spans="1:11" ht="15" customHeight="1">
      <c r="A922" s="8"/>
      <c r="B922" s="8"/>
      <c r="C922" s="8"/>
      <c r="D922" s="8"/>
      <c r="E922" s="8"/>
      <c r="F922" s="8"/>
      <c r="G922" s="82" t="s">
        <v>244</v>
      </c>
      <c r="H922" s="82"/>
      <c r="I922" s="82"/>
      <c r="J922" s="82"/>
      <c r="K922" s="20">
        <v>653.63</v>
      </c>
    </row>
    <row r="923" spans="1:11" ht="15" customHeight="1">
      <c r="A923" s="8"/>
      <c r="B923" s="8"/>
      <c r="C923" s="8"/>
      <c r="D923" s="8"/>
      <c r="E923" s="8"/>
      <c r="F923" s="8"/>
      <c r="G923" s="82" t="s">
        <v>245</v>
      </c>
      <c r="H923" s="82"/>
      <c r="I923" s="82"/>
      <c r="J923" s="82"/>
      <c r="K923" s="18">
        <v>0.51749999999999996</v>
      </c>
    </row>
    <row r="924" spans="1:11" ht="15" customHeight="1">
      <c r="A924" s="8"/>
      <c r="B924" s="8"/>
      <c r="C924" s="8"/>
      <c r="D924" s="8"/>
      <c r="E924" s="8"/>
      <c r="F924" s="8"/>
      <c r="G924" s="82" t="s">
        <v>246</v>
      </c>
      <c r="H924" s="82"/>
      <c r="I924" s="82"/>
      <c r="J924" s="82"/>
      <c r="K924" s="18">
        <v>1.38E-2</v>
      </c>
    </row>
    <row r="925" spans="1:11" ht="15" customHeight="1">
      <c r="A925" s="8"/>
      <c r="B925" s="8"/>
      <c r="C925" s="8"/>
      <c r="D925" s="8"/>
      <c r="E925" s="8"/>
      <c r="F925" s="8"/>
      <c r="G925" s="82" t="s">
        <v>247</v>
      </c>
      <c r="H925" s="82"/>
      <c r="I925" s="82"/>
      <c r="J925" s="82"/>
      <c r="K925" s="18">
        <v>0.53129999999999999</v>
      </c>
    </row>
    <row r="926" spans="1:11" ht="15" customHeight="1">
      <c r="A926" s="8"/>
      <c r="B926" s="8"/>
      <c r="C926" s="8"/>
      <c r="D926" s="8"/>
      <c r="E926" s="8"/>
      <c r="F926" s="8"/>
      <c r="G926" s="82" t="s">
        <v>132</v>
      </c>
      <c r="H926" s="82"/>
      <c r="I926" s="82"/>
      <c r="J926" s="82"/>
      <c r="K926" s="4">
        <v>0.53</v>
      </c>
    </row>
    <row r="927" spans="1:11" ht="15" customHeight="1">
      <c r="A927" s="8"/>
      <c r="B927" s="8"/>
      <c r="C927" s="8"/>
      <c r="D927" s="8"/>
      <c r="E927" s="8"/>
      <c r="F927" s="8"/>
      <c r="G927" s="82" t="s">
        <v>164</v>
      </c>
      <c r="H927" s="82"/>
      <c r="I927" s="82"/>
      <c r="J927" s="82"/>
      <c r="K927" s="4">
        <v>0</v>
      </c>
    </row>
    <row r="928" spans="1:11" ht="15" customHeight="1">
      <c r="A928" s="8"/>
      <c r="B928" s="8"/>
      <c r="C928" s="8"/>
      <c r="D928" s="8"/>
      <c r="E928" s="8"/>
      <c r="F928" s="8"/>
      <c r="G928" s="82" t="s">
        <v>134</v>
      </c>
      <c r="H928" s="82"/>
      <c r="I928" s="82"/>
      <c r="J928" s="82"/>
      <c r="K928" s="4">
        <v>0.13</v>
      </c>
    </row>
    <row r="929" spans="1:11" ht="15" customHeight="1">
      <c r="A929" s="8"/>
      <c r="B929" s="8"/>
      <c r="C929" s="8"/>
      <c r="D929" s="8"/>
      <c r="E929" s="8"/>
      <c r="F929" s="8"/>
      <c r="G929" s="82" t="s">
        <v>135</v>
      </c>
      <c r="H929" s="82"/>
      <c r="I929" s="82"/>
      <c r="J929" s="82"/>
      <c r="K929" s="4">
        <v>0.66</v>
      </c>
    </row>
    <row r="930" spans="1:11" ht="10.050000000000001" customHeight="1">
      <c r="A930" s="8"/>
      <c r="B930" s="8"/>
      <c r="C930" s="8"/>
      <c r="D930" s="8"/>
      <c r="E930" s="8"/>
      <c r="F930" s="8"/>
      <c r="G930" s="73"/>
      <c r="H930" s="73"/>
      <c r="I930" s="73"/>
      <c r="J930" s="73"/>
      <c r="K930" s="73"/>
    </row>
    <row r="931" spans="1:11" ht="19.95" customHeight="1">
      <c r="A931" s="74" t="s">
        <v>669</v>
      </c>
      <c r="B931" s="74"/>
      <c r="C931" s="74"/>
      <c r="D931" s="74"/>
      <c r="E931" s="74"/>
      <c r="F931" s="74"/>
      <c r="G931" s="74"/>
      <c r="H931" s="74"/>
      <c r="I931" s="74"/>
      <c r="J931" s="74"/>
      <c r="K931" s="74"/>
    </row>
    <row r="932" spans="1:11" ht="13.05" customHeight="1">
      <c r="A932" s="83" t="s">
        <v>220</v>
      </c>
      <c r="B932" s="83"/>
      <c r="C932" s="83"/>
      <c r="D932" s="84" t="s">
        <v>221</v>
      </c>
      <c r="E932" s="67" t="s">
        <v>222</v>
      </c>
      <c r="F932" s="67"/>
      <c r="G932" s="67" t="s">
        <v>223</v>
      </c>
      <c r="H932" s="67"/>
      <c r="I932" s="67"/>
      <c r="J932" s="67"/>
      <c r="K932" s="67" t="s">
        <v>224</v>
      </c>
    </row>
    <row r="933" spans="1:11" ht="12" customHeight="1">
      <c r="A933" s="83"/>
      <c r="B933" s="83"/>
      <c r="C933" s="83"/>
      <c r="D933" s="84"/>
      <c r="E933" s="12" t="s">
        <v>225</v>
      </c>
      <c r="F933" s="12" t="s">
        <v>226</v>
      </c>
      <c r="G933" s="76" t="s">
        <v>225</v>
      </c>
      <c r="H933" s="76"/>
      <c r="I933" s="76" t="s">
        <v>226</v>
      </c>
      <c r="J933" s="76"/>
      <c r="K933" s="67"/>
    </row>
    <row r="934" spans="1:11" ht="15" customHeight="1">
      <c r="A934" s="6" t="s">
        <v>471</v>
      </c>
      <c r="B934" s="85" t="s">
        <v>472</v>
      </c>
      <c r="C934" s="85"/>
      <c r="D934" s="16">
        <v>1</v>
      </c>
      <c r="E934" s="17">
        <v>1</v>
      </c>
      <c r="F934" s="17">
        <v>0</v>
      </c>
      <c r="G934" s="86">
        <v>338.27449999999999</v>
      </c>
      <c r="H934" s="86"/>
      <c r="I934" s="86">
        <v>83.613200000000006</v>
      </c>
      <c r="J934" s="86"/>
      <c r="K934" s="18">
        <v>338.27449999999999</v>
      </c>
    </row>
    <row r="935" spans="1:11" ht="15" customHeight="1">
      <c r="A935" s="1"/>
      <c r="B935" s="1"/>
      <c r="C935" s="1"/>
      <c r="D935" s="1"/>
      <c r="E935" s="1"/>
      <c r="F935" s="1"/>
      <c r="G935" s="69" t="s">
        <v>239</v>
      </c>
      <c r="H935" s="69"/>
      <c r="I935" s="69"/>
      <c r="J935" s="69"/>
      <c r="K935" s="19">
        <v>338.27449999999999</v>
      </c>
    </row>
    <row r="936" spans="1:11" ht="15" customHeight="1">
      <c r="A936" s="8"/>
      <c r="B936" s="8"/>
      <c r="C936" s="8"/>
      <c r="D936" s="8"/>
      <c r="E936" s="8"/>
      <c r="F936" s="8"/>
      <c r="G936" s="82" t="s">
        <v>243</v>
      </c>
      <c r="H936" s="82"/>
      <c r="I936" s="82"/>
      <c r="J936" s="82"/>
      <c r="K936" s="18">
        <v>338.27449999999999</v>
      </c>
    </row>
    <row r="937" spans="1:11" ht="15" customHeight="1">
      <c r="A937" s="8"/>
      <c r="B937" s="8"/>
      <c r="C937" s="8"/>
      <c r="D937" s="8"/>
      <c r="E937" s="8"/>
      <c r="F937" s="8"/>
      <c r="G937" s="82" t="s">
        <v>244</v>
      </c>
      <c r="H937" s="82"/>
      <c r="I937" s="82"/>
      <c r="J937" s="82"/>
      <c r="K937" s="20">
        <v>784.35</v>
      </c>
    </row>
    <row r="938" spans="1:11" ht="15" customHeight="1">
      <c r="A938" s="8"/>
      <c r="B938" s="8"/>
      <c r="C938" s="8"/>
      <c r="D938" s="8"/>
      <c r="E938" s="8"/>
      <c r="F938" s="8"/>
      <c r="G938" s="82" t="s">
        <v>245</v>
      </c>
      <c r="H938" s="82"/>
      <c r="I938" s="82"/>
      <c r="J938" s="82"/>
      <c r="K938" s="18">
        <v>0.43130000000000002</v>
      </c>
    </row>
    <row r="939" spans="1:11" ht="15" customHeight="1">
      <c r="A939" s="8"/>
      <c r="B939" s="8"/>
      <c r="C939" s="8"/>
      <c r="D939" s="8"/>
      <c r="E939" s="8"/>
      <c r="F939" s="8"/>
      <c r="G939" s="82" t="s">
        <v>247</v>
      </c>
      <c r="H939" s="82"/>
      <c r="I939" s="82"/>
      <c r="J939" s="82"/>
      <c r="K939" s="18">
        <v>0.43130000000000002</v>
      </c>
    </row>
    <row r="940" spans="1:11" ht="15" customHeight="1">
      <c r="A940" s="8"/>
      <c r="B940" s="8"/>
      <c r="C940" s="8"/>
      <c r="D940" s="8"/>
      <c r="E940" s="8"/>
      <c r="F940" s="8"/>
      <c r="G940" s="82" t="s">
        <v>132</v>
      </c>
      <c r="H940" s="82"/>
      <c r="I940" s="82"/>
      <c r="J940" s="82"/>
      <c r="K940" s="4">
        <v>0.43</v>
      </c>
    </row>
    <row r="941" spans="1:11" ht="15" customHeight="1">
      <c r="A941" s="8"/>
      <c r="B941" s="8"/>
      <c r="C941" s="8"/>
      <c r="D941" s="8"/>
      <c r="E941" s="8"/>
      <c r="F941" s="8"/>
      <c r="G941" s="82" t="s">
        <v>164</v>
      </c>
      <c r="H941" s="82"/>
      <c r="I941" s="82"/>
      <c r="J941" s="82"/>
      <c r="K941" s="4">
        <v>0</v>
      </c>
    </row>
    <row r="942" spans="1:11" ht="15" customHeight="1">
      <c r="A942" s="8"/>
      <c r="B942" s="8"/>
      <c r="C942" s="8"/>
      <c r="D942" s="8"/>
      <c r="E942" s="8"/>
      <c r="F942" s="8"/>
      <c r="G942" s="82" t="s">
        <v>134</v>
      </c>
      <c r="H942" s="82"/>
      <c r="I942" s="82"/>
      <c r="J942" s="82"/>
      <c r="K942" s="4">
        <v>0.1</v>
      </c>
    </row>
    <row r="943" spans="1:11" ht="15" customHeight="1">
      <c r="A943" s="8"/>
      <c r="B943" s="8"/>
      <c r="C943" s="8"/>
      <c r="D943" s="8"/>
      <c r="E943" s="8"/>
      <c r="F943" s="8"/>
      <c r="G943" s="82" t="s">
        <v>135</v>
      </c>
      <c r="H943" s="82"/>
      <c r="I943" s="82"/>
      <c r="J943" s="82"/>
      <c r="K943" s="4">
        <v>0.53</v>
      </c>
    </row>
    <row r="944" spans="1:11" ht="10.050000000000001" customHeight="1">
      <c r="A944" s="8"/>
      <c r="B944" s="8"/>
      <c r="C944" s="8"/>
      <c r="D944" s="8"/>
      <c r="E944" s="8"/>
      <c r="F944" s="8"/>
      <c r="G944" s="73"/>
      <c r="H944" s="73"/>
      <c r="I944" s="73"/>
      <c r="J944" s="73"/>
      <c r="K944" s="73"/>
    </row>
    <row r="945" spans="1:11" ht="19.95" customHeight="1">
      <c r="A945" s="74" t="s">
        <v>670</v>
      </c>
      <c r="B945" s="74"/>
      <c r="C945" s="74"/>
      <c r="D945" s="74"/>
      <c r="E945" s="74"/>
      <c r="F945" s="74"/>
      <c r="G945" s="74"/>
      <c r="H945" s="74"/>
      <c r="I945" s="74"/>
      <c r="J945" s="74"/>
      <c r="K945" s="74"/>
    </row>
    <row r="946" spans="1:11" ht="15" customHeight="1">
      <c r="A946" s="75" t="s">
        <v>137</v>
      </c>
      <c r="B946" s="75"/>
      <c r="C946" s="75"/>
      <c r="D946" s="76" t="s">
        <v>3</v>
      </c>
      <c r="E946" s="76"/>
      <c r="F946" s="12" t="s">
        <v>4</v>
      </c>
      <c r="G946" s="76" t="s">
        <v>123</v>
      </c>
      <c r="H946" s="76"/>
      <c r="I946" s="76" t="s">
        <v>124</v>
      </c>
      <c r="J946" s="76"/>
      <c r="K946" s="12" t="s">
        <v>125</v>
      </c>
    </row>
    <row r="947" spans="1:11" ht="21" customHeight="1">
      <c r="A947" s="13" t="s">
        <v>671</v>
      </c>
      <c r="B947" s="77" t="s">
        <v>672</v>
      </c>
      <c r="C947" s="77"/>
      <c r="D947" s="78" t="s">
        <v>147</v>
      </c>
      <c r="E947" s="78"/>
      <c r="F947" s="13" t="s">
        <v>168</v>
      </c>
      <c r="G947" s="79">
        <v>0.17</v>
      </c>
      <c r="H947" s="79"/>
      <c r="I947" s="80">
        <v>2.89</v>
      </c>
      <c r="J947" s="80"/>
      <c r="K947" s="14">
        <v>0.49</v>
      </c>
    </row>
    <row r="948" spans="1:11" ht="15" customHeight="1">
      <c r="A948" s="13" t="s">
        <v>673</v>
      </c>
      <c r="B948" s="77" t="s">
        <v>674</v>
      </c>
      <c r="C948" s="77"/>
      <c r="D948" s="78" t="s">
        <v>147</v>
      </c>
      <c r="E948" s="78"/>
      <c r="F948" s="13" t="s">
        <v>180</v>
      </c>
      <c r="G948" s="79">
        <v>2.3E-2</v>
      </c>
      <c r="H948" s="79"/>
      <c r="I948" s="80">
        <v>54.55</v>
      </c>
      <c r="J948" s="80"/>
      <c r="K948" s="14">
        <v>1.25</v>
      </c>
    </row>
    <row r="949" spans="1:11" ht="21" customHeight="1">
      <c r="A949" s="13" t="s">
        <v>606</v>
      </c>
      <c r="B949" s="77" t="s">
        <v>607</v>
      </c>
      <c r="C949" s="77"/>
      <c r="D949" s="78" t="s">
        <v>147</v>
      </c>
      <c r="E949" s="78"/>
      <c r="F949" s="13" t="s">
        <v>148</v>
      </c>
      <c r="G949" s="79">
        <v>1.01</v>
      </c>
      <c r="H949" s="79"/>
      <c r="I949" s="80">
        <v>10.61</v>
      </c>
      <c r="J949" s="80"/>
      <c r="K949" s="14">
        <v>10.72</v>
      </c>
    </row>
    <row r="950" spans="1:11" ht="15" customHeight="1">
      <c r="A950" s="8"/>
      <c r="B950" s="8"/>
      <c r="C950" s="8"/>
      <c r="D950" s="8"/>
      <c r="E950" s="8"/>
      <c r="F950" s="8"/>
      <c r="G950" s="81" t="s">
        <v>149</v>
      </c>
      <c r="H950" s="81"/>
      <c r="I950" s="81"/>
      <c r="J950" s="81"/>
      <c r="K950" s="15">
        <v>12.46</v>
      </c>
    </row>
    <row r="951" spans="1:11" ht="15" customHeight="1">
      <c r="A951" s="75" t="s">
        <v>122</v>
      </c>
      <c r="B951" s="75"/>
      <c r="C951" s="75"/>
      <c r="D951" s="76" t="s">
        <v>3</v>
      </c>
      <c r="E951" s="76"/>
      <c r="F951" s="12" t="s">
        <v>4</v>
      </c>
      <c r="G951" s="76" t="s">
        <v>123</v>
      </c>
      <c r="H951" s="76"/>
      <c r="I951" s="76" t="s">
        <v>124</v>
      </c>
      <c r="J951" s="76"/>
      <c r="K951" s="12" t="s">
        <v>125</v>
      </c>
    </row>
    <row r="952" spans="1:11" ht="21" customHeight="1">
      <c r="A952" s="13" t="s">
        <v>181</v>
      </c>
      <c r="B952" s="77" t="s">
        <v>182</v>
      </c>
      <c r="C952" s="77"/>
      <c r="D952" s="78" t="s">
        <v>22</v>
      </c>
      <c r="E952" s="78"/>
      <c r="F952" s="13" t="s">
        <v>128</v>
      </c>
      <c r="G952" s="79">
        <v>0.52</v>
      </c>
      <c r="H952" s="79"/>
      <c r="I952" s="80">
        <v>31.89</v>
      </c>
      <c r="J952" s="80"/>
      <c r="K952" s="14">
        <v>16.579999999999998</v>
      </c>
    </row>
    <row r="953" spans="1:11" ht="15" customHeight="1">
      <c r="A953" s="13" t="s">
        <v>152</v>
      </c>
      <c r="B953" s="77" t="s">
        <v>153</v>
      </c>
      <c r="C953" s="77"/>
      <c r="D953" s="78" t="s">
        <v>22</v>
      </c>
      <c r="E953" s="78"/>
      <c r="F953" s="13" t="s">
        <v>128</v>
      </c>
      <c r="G953" s="79">
        <v>0.52</v>
      </c>
      <c r="H953" s="79"/>
      <c r="I953" s="80">
        <v>24.14</v>
      </c>
      <c r="J953" s="80"/>
      <c r="K953" s="14">
        <v>12.55</v>
      </c>
    </row>
    <row r="954" spans="1:11" ht="18" customHeight="1">
      <c r="A954" s="8"/>
      <c r="B954" s="8"/>
      <c r="C954" s="8"/>
      <c r="D954" s="8"/>
      <c r="E954" s="8"/>
      <c r="F954" s="8"/>
      <c r="G954" s="81" t="s">
        <v>131</v>
      </c>
      <c r="H954" s="81"/>
      <c r="I954" s="81"/>
      <c r="J954" s="81"/>
      <c r="K954" s="15">
        <v>29.13</v>
      </c>
    </row>
    <row r="955" spans="1:11" ht="15" customHeight="1">
      <c r="A955" s="8"/>
      <c r="B955" s="8"/>
      <c r="C955" s="8"/>
      <c r="D955" s="8"/>
      <c r="E955" s="8"/>
      <c r="F955" s="8"/>
      <c r="G955" s="82" t="s">
        <v>132</v>
      </c>
      <c r="H955" s="82"/>
      <c r="I955" s="82"/>
      <c r="J955" s="82"/>
      <c r="K955" s="4">
        <v>41.59</v>
      </c>
    </row>
    <row r="956" spans="1:11" ht="15" customHeight="1">
      <c r="A956" s="8"/>
      <c r="B956" s="8"/>
      <c r="C956" s="8"/>
      <c r="D956" s="8"/>
      <c r="E956" s="8"/>
      <c r="F956" s="8"/>
      <c r="G956" s="82" t="s">
        <v>133</v>
      </c>
      <c r="H956" s="82"/>
      <c r="I956" s="82"/>
      <c r="J956" s="82"/>
      <c r="K956" s="4">
        <v>10.88</v>
      </c>
    </row>
    <row r="957" spans="1:11" ht="15" customHeight="1">
      <c r="A957" s="8"/>
      <c r="B957" s="8"/>
      <c r="C957" s="8"/>
      <c r="D957" s="8"/>
      <c r="E957" s="8"/>
      <c r="F957" s="8"/>
      <c r="G957" s="82" t="s">
        <v>134</v>
      </c>
      <c r="H957" s="82"/>
      <c r="I957" s="82"/>
      <c r="J957" s="82"/>
      <c r="K957" s="4">
        <v>10.08</v>
      </c>
    </row>
    <row r="958" spans="1:11" ht="15" customHeight="1">
      <c r="A958" s="8"/>
      <c r="B958" s="8"/>
      <c r="C958" s="8"/>
      <c r="D958" s="8"/>
      <c r="E958" s="8"/>
      <c r="F958" s="8"/>
      <c r="G958" s="82" t="s">
        <v>135</v>
      </c>
      <c r="H958" s="82"/>
      <c r="I958" s="82"/>
      <c r="J958" s="82"/>
      <c r="K958" s="4">
        <v>51.67</v>
      </c>
    </row>
    <row r="959" spans="1:11" ht="10.050000000000001" customHeight="1">
      <c r="A959" s="8"/>
      <c r="B959" s="8"/>
      <c r="C959" s="8"/>
      <c r="D959" s="8"/>
      <c r="E959" s="8"/>
      <c r="F959" s="8"/>
      <c r="G959" s="73"/>
      <c r="H959" s="73"/>
      <c r="I959" s="73"/>
      <c r="J959" s="73"/>
      <c r="K959" s="73"/>
    </row>
    <row r="960" spans="1:11" ht="19.95" customHeight="1">
      <c r="A960" s="74" t="s">
        <v>675</v>
      </c>
      <c r="B960" s="74"/>
      <c r="C960" s="74"/>
      <c r="D960" s="74"/>
      <c r="E960" s="74"/>
      <c r="F960" s="74"/>
      <c r="G960" s="74"/>
      <c r="H960" s="74"/>
      <c r="I960" s="74"/>
      <c r="J960" s="74"/>
      <c r="K960" s="74"/>
    </row>
    <row r="961" spans="1:11" ht="15" customHeight="1">
      <c r="A961" s="75" t="s">
        <v>137</v>
      </c>
      <c r="B961" s="75"/>
      <c r="C961" s="75"/>
      <c r="D961" s="76" t="s">
        <v>3</v>
      </c>
      <c r="E961" s="76"/>
      <c r="F961" s="12" t="s">
        <v>4</v>
      </c>
      <c r="G961" s="76" t="s">
        <v>123</v>
      </c>
      <c r="H961" s="76"/>
      <c r="I961" s="76" t="s">
        <v>124</v>
      </c>
      <c r="J961" s="76"/>
      <c r="K961" s="12" t="s">
        <v>125</v>
      </c>
    </row>
    <row r="962" spans="1:11" ht="15" customHeight="1">
      <c r="A962" s="13" t="s">
        <v>565</v>
      </c>
      <c r="B962" s="77" t="s">
        <v>566</v>
      </c>
      <c r="C962" s="77"/>
      <c r="D962" s="78" t="s">
        <v>147</v>
      </c>
      <c r="E962" s="78"/>
      <c r="F962" s="13" t="s">
        <v>148</v>
      </c>
      <c r="G962" s="79">
        <v>0.35</v>
      </c>
      <c r="H962" s="79"/>
      <c r="I962" s="80">
        <v>0.19</v>
      </c>
      <c r="J962" s="80"/>
      <c r="K962" s="14">
        <v>7.0000000000000007E-2</v>
      </c>
    </row>
    <row r="963" spans="1:11" ht="15" customHeight="1">
      <c r="A963" s="13" t="s">
        <v>676</v>
      </c>
      <c r="B963" s="77" t="s">
        <v>677</v>
      </c>
      <c r="C963" s="77"/>
      <c r="D963" s="78" t="s">
        <v>147</v>
      </c>
      <c r="E963" s="78"/>
      <c r="F963" s="13" t="s">
        <v>148</v>
      </c>
      <c r="G963" s="79">
        <v>1.01</v>
      </c>
      <c r="H963" s="79"/>
      <c r="I963" s="80">
        <v>5.88</v>
      </c>
      <c r="J963" s="80"/>
      <c r="K963" s="14">
        <v>5.94</v>
      </c>
    </row>
    <row r="964" spans="1:11" ht="15" customHeight="1">
      <c r="A964" s="8"/>
      <c r="B964" s="8"/>
      <c r="C964" s="8"/>
      <c r="D964" s="8"/>
      <c r="E964" s="8"/>
      <c r="F964" s="8"/>
      <c r="G964" s="81" t="s">
        <v>149</v>
      </c>
      <c r="H964" s="81"/>
      <c r="I964" s="81"/>
      <c r="J964" s="81"/>
      <c r="K964" s="15">
        <v>6.01</v>
      </c>
    </row>
    <row r="965" spans="1:11" ht="15" customHeight="1">
      <c r="A965" s="75" t="s">
        <v>122</v>
      </c>
      <c r="B965" s="75"/>
      <c r="C965" s="75"/>
      <c r="D965" s="76" t="s">
        <v>3</v>
      </c>
      <c r="E965" s="76"/>
      <c r="F965" s="12" t="s">
        <v>4</v>
      </c>
      <c r="G965" s="76" t="s">
        <v>123</v>
      </c>
      <c r="H965" s="76"/>
      <c r="I965" s="76" t="s">
        <v>124</v>
      </c>
      <c r="J965" s="76"/>
      <c r="K965" s="12" t="s">
        <v>125</v>
      </c>
    </row>
    <row r="966" spans="1:11" ht="21" customHeight="1">
      <c r="A966" s="13" t="s">
        <v>181</v>
      </c>
      <c r="B966" s="77" t="s">
        <v>182</v>
      </c>
      <c r="C966" s="77"/>
      <c r="D966" s="78" t="s">
        <v>22</v>
      </c>
      <c r="E966" s="78"/>
      <c r="F966" s="13" t="s">
        <v>128</v>
      </c>
      <c r="G966" s="79">
        <v>0.11</v>
      </c>
      <c r="H966" s="79"/>
      <c r="I966" s="80">
        <v>31.89</v>
      </c>
      <c r="J966" s="80"/>
      <c r="K966" s="14">
        <v>3.51</v>
      </c>
    </row>
    <row r="967" spans="1:11" ht="15" customHeight="1">
      <c r="A967" s="13" t="s">
        <v>152</v>
      </c>
      <c r="B967" s="77" t="s">
        <v>153</v>
      </c>
      <c r="C967" s="77"/>
      <c r="D967" s="78" t="s">
        <v>22</v>
      </c>
      <c r="E967" s="78"/>
      <c r="F967" s="13" t="s">
        <v>128</v>
      </c>
      <c r="G967" s="79">
        <v>0.11</v>
      </c>
      <c r="H967" s="79"/>
      <c r="I967" s="80">
        <v>24.14</v>
      </c>
      <c r="J967" s="80"/>
      <c r="K967" s="14">
        <v>2.66</v>
      </c>
    </row>
    <row r="968" spans="1:11" ht="18" customHeight="1">
      <c r="A968" s="8"/>
      <c r="B968" s="8"/>
      <c r="C968" s="8"/>
      <c r="D968" s="8"/>
      <c r="E968" s="8"/>
      <c r="F968" s="8"/>
      <c r="G968" s="81" t="s">
        <v>131</v>
      </c>
      <c r="H968" s="81"/>
      <c r="I968" s="81"/>
      <c r="J968" s="81"/>
      <c r="K968" s="15">
        <v>6.17</v>
      </c>
    </row>
    <row r="969" spans="1:11" ht="15" customHeight="1">
      <c r="A969" s="75" t="s">
        <v>154</v>
      </c>
      <c r="B969" s="75"/>
      <c r="C969" s="75"/>
      <c r="D969" s="76" t="s">
        <v>3</v>
      </c>
      <c r="E969" s="76"/>
      <c r="F969" s="12" t="s">
        <v>4</v>
      </c>
      <c r="G969" s="76" t="s">
        <v>123</v>
      </c>
      <c r="H969" s="76"/>
      <c r="I969" s="76" t="s">
        <v>124</v>
      </c>
      <c r="J969" s="76"/>
      <c r="K969" s="12" t="s">
        <v>125</v>
      </c>
    </row>
    <row r="970" spans="1:11" ht="21" customHeight="1">
      <c r="A970" s="13" t="s">
        <v>678</v>
      </c>
      <c r="B970" s="77" t="s">
        <v>679</v>
      </c>
      <c r="C970" s="77"/>
      <c r="D970" s="78" t="s">
        <v>147</v>
      </c>
      <c r="E970" s="78"/>
      <c r="F970" s="13" t="s">
        <v>148</v>
      </c>
      <c r="G970" s="79">
        <v>1.01</v>
      </c>
      <c r="H970" s="79"/>
      <c r="I970" s="80">
        <v>6.65</v>
      </c>
      <c r="J970" s="80"/>
      <c r="K970" s="14">
        <v>6.72</v>
      </c>
    </row>
    <row r="971" spans="1:11" ht="15" customHeight="1">
      <c r="A971" s="8"/>
      <c r="B971" s="8"/>
      <c r="C971" s="8"/>
      <c r="D971" s="8"/>
      <c r="E971" s="8"/>
      <c r="F971" s="8"/>
      <c r="G971" s="81" t="s">
        <v>157</v>
      </c>
      <c r="H971" s="81"/>
      <c r="I971" s="81"/>
      <c r="J971" s="81"/>
      <c r="K971" s="15">
        <v>6.72</v>
      </c>
    </row>
    <row r="972" spans="1:11" ht="15" customHeight="1">
      <c r="A972" s="8"/>
      <c r="B972" s="8"/>
      <c r="C972" s="8"/>
      <c r="D972" s="8"/>
      <c r="E972" s="8"/>
      <c r="F972" s="8"/>
      <c r="G972" s="82" t="s">
        <v>132</v>
      </c>
      <c r="H972" s="82"/>
      <c r="I972" s="82"/>
      <c r="J972" s="82"/>
      <c r="K972" s="4">
        <v>18.899999999999999</v>
      </c>
    </row>
    <row r="973" spans="1:11" ht="15" customHeight="1">
      <c r="A973" s="8"/>
      <c r="B973" s="8"/>
      <c r="C973" s="8"/>
      <c r="D973" s="8"/>
      <c r="E973" s="8"/>
      <c r="F973" s="8"/>
      <c r="G973" s="82" t="s">
        <v>133</v>
      </c>
      <c r="H973" s="82"/>
      <c r="I973" s="82"/>
      <c r="J973" s="82"/>
      <c r="K973" s="4">
        <v>4.34</v>
      </c>
    </row>
    <row r="974" spans="1:11" ht="15" customHeight="1">
      <c r="A974" s="8"/>
      <c r="B974" s="8"/>
      <c r="C974" s="8"/>
      <c r="D974" s="8"/>
      <c r="E974" s="8"/>
      <c r="F974" s="8"/>
      <c r="G974" s="82" t="s">
        <v>134</v>
      </c>
      <c r="H974" s="82"/>
      <c r="I974" s="82"/>
      <c r="J974" s="82"/>
      <c r="K974" s="4">
        <v>4.58</v>
      </c>
    </row>
    <row r="975" spans="1:11" ht="15" customHeight="1">
      <c r="A975" s="8"/>
      <c r="B975" s="8"/>
      <c r="C975" s="8"/>
      <c r="D975" s="8"/>
      <c r="E975" s="8"/>
      <c r="F975" s="8"/>
      <c r="G975" s="82" t="s">
        <v>135</v>
      </c>
      <c r="H975" s="82"/>
      <c r="I975" s="82"/>
      <c r="J975" s="82"/>
      <c r="K975" s="4">
        <v>23.48</v>
      </c>
    </row>
    <row r="976" spans="1:11" ht="10.050000000000001" customHeight="1">
      <c r="A976" s="8"/>
      <c r="B976" s="8"/>
      <c r="C976" s="8"/>
      <c r="D976" s="8"/>
      <c r="E976" s="8"/>
      <c r="F976" s="8"/>
      <c r="G976" s="73"/>
      <c r="H976" s="73"/>
      <c r="I976" s="73"/>
      <c r="J976" s="73"/>
      <c r="K976" s="73"/>
    </row>
    <row r="977" spans="1:11" ht="19.95" customHeight="1">
      <c r="A977" s="74" t="s">
        <v>680</v>
      </c>
      <c r="B977" s="74"/>
      <c r="C977" s="74"/>
      <c r="D977" s="74"/>
      <c r="E977" s="74"/>
      <c r="F977" s="74"/>
      <c r="G977" s="74"/>
      <c r="H977" s="74"/>
      <c r="I977" s="74"/>
      <c r="J977" s="74"/>
      <c r="K977" s="74"/>
    </row>
    <row r="978" spans="1:11" ht="13.05" customHeight="1">
      <c r="A978" s="83" t="s">
        <v>220</v>
      </c>
      <c r="B978" s="83"/>
      <c r="C978" s="83"/>
      <c r="D978" s="84" t="s">
        <v>221</v>
      </c>
      <c r="E978" s="67" t="s">
        <v>222</v>
      </c>
      <c r="F978" s="67"/>
      <c r="G978" s="67" t="s">
        <v>223</v>
      </c>
      <c r="H978" s="67"/>
      <c r="I978" s="67"/>
      <c r="J978" s="67"/>
      <c r="K978" s="67" t="s">
        <v>224</v>
      </c>
    </row>
    <row r="979" spans="1:11" ht="12" customHeight="1">
      <c r="A979" s="83"/>
      <c r="B979" s="83"/>
      <c r="C979" s="83"/>
      <c r="D979" s="84"/>
      <c r="E979" s="12" t="s">
        <v>225</v>
      </c>
      <c r="F979" s="12" t="s">
        <v>226</v>
      </c>
      <c r="G979" s="76" t="s">
        <v>225</v>
      </c>
      <c r="H979" s="76"/>
      <c r="I979" s="76" t="s">
        <v>226</v>
      </c>
      <c r="J979" s="76"/>
      <c r="K979" s="67"/>
    </row>
    <row r="980" spans="1:11" ht="15" customHeight="1">
      <c r="A980" s="6" t="s">
        <v>681</v>
      </c>
      <c r="B980" s="85" t="s">
        <v>682</v>
      </c>
      <c r="C980" s="85"/>
      <c r="D980" s="16">
        <v>1</v>
      </c>
      <c r="E980" s="17">
        <v>1</v>
      </c>
      <c r="F980" s="17">
        <v>0</v>
      </c>
      <c r="G980" s="86">
        <v>53.016800000000003</v>
      </c>
      <c r="H980" s="86"/>
      <c r="I980" s="86">
        <v>30.407599999999999</v>
      </c>
      <c r="J980" s="86"/>
      <c r="K980" s="18">
        <v>53.016800000000003</v>
      </c>
    </row>
    <row r="981" spans="1:11" ht="15" customHeight="1">
      <c r="A981" s="6" t="s">
        <v>683</v>
      </c>
      <c r="B981" s="85" t="s">
        <v>684</v>
      </c>
      <c r="C981" s="85"/>
      <c r="D981" s="16">
        <v>1</v>
      </c>
      <c r="E981" s="17">
        <v>0.8</v>
      </c>
      <c r="F981" s="17">
        <v>0.2</v>
      </c>
      <c r="G981" s="86">
        <v>150.18430000000001</v>
      </c>
      <c r="H981" s="86"/>
      <c r="I981" s="86">
        <v>74.701400000000007</v>
      </c>
      <c r="J981" s="86"/>
      <c r="K981" s="18">
        <v>135.08770000000001</v>
      </c>
    </row>
    <row r="982" spans="1:11" ht="15" customHeight="1">
      <c r="A982" s="6" t="s">
        <v>685</v>
      </c>
      <c r="B982" s="85" t="s">
        <v>686</v>
      </c>
      <c r="C982" s="85"/>
      <c r="D982" s="16">
        <v>1</v>
      </c>
      <c r="E982" s="17">
        <v>1</v>
      </c>
      <c r="F982" s="17">
        <v>0</v>
      </c>
      <c r="G982" s="86">
        <v>301.79969999999997</v>
      </c>
      <c r="H982" s="86"/>
      <c r="I982" s="86">
        <v>18.065300000000001</v>
      </c>
      <c r="J982" s="86"/>
      <c r="K982" s="18">
        <v>301.79969999999997</v>
      </c>
    </row>
    <row r="983" spans="1:11" ht="15" customHeight="1">
      <c r="A983" s="6" t="s">
        <v>279</v>
      </c>
      <c r="B983" s="85" t="s">
        <v>280</v>
      </c>
      <c r="C983" s="85"/>
      <c r="D983" s="16">
        <v>2</v>
      </c>
      <c r="E983" s="17">
        <v>1</v>
      </c>
      <c r="F983" s="17">
        <v>0</v>
      </c>
      <c r="G983" s="86">
        <v>43.845799999999997</v>
      </c>
      <c r="H983" s="86"/>
      <c r="I983" s="86">
        <v>29.9498</v>
      </c>
      <c r="J983" s="86"/>
      <c r="K983" s="18">
        <v>87.691599999999994</v>
      </c>
    </row>
    <row r="984" spans="1:11" ht="16.05" customHeight="1">
      <c r="A984" s="6" t="s">
        <v>687</v>
      </c>
      <c r="B984" s="85" t="s">
        <v>688</v>
      </c>
      <c r="C984" s="85"/>
      <c r="D984" s="16">
        <v>1</v>
      </c>
      <c r="E984" s="17">
        <v>1</v>
      </c>
      <c r="F984" s="17">
        <v>0</v>
      </c>
      <c r="G984" s="86">
        <v>930.69629999999995</v>
      </c>
      <c r="H984" s="86"/>
      <c r="I984" s="86">
        <v>492.44450000000001</v>
      </c>
      <c r="J984" s="86"/>
      <c r="K984" s="18">
        <v>930.69629999999995</v>
      </c>
    </row>
    <row r="985" spans="1:11" ht="15" customHeight="1">
      <c r="A985" s="1"/>
      <c r="B985" s="1"/>
      <c r="C985" s="1"/>
      <c r="D985" s="1"/>
      <c r="E985" s="1"/>
      <c r="F985" s="1"/>
      <c r="G985" s="69" t="s">
        <v>239</v>
      </c>
      <c r="H985" s="69"/>
      <c r="I985" s="69"/>
      <c r="J985" s="69"/>
      <c r="K985" s="19">
        <v>1508.2920999999999</v>
      </c>
    </row>
    <row r="986" spans="1:11" ht="19.95" customHeight="1">
      <c r="A986" s="87" t="s">
        <v>76</v>
      </c>
      <c r="B986" s="87"/>
      <c r="C986" s="87"/>
      <c r="D986" s="87"/>
      <c r="E986" s="87"/>
      <c r="F986" s="2" t="s">
        <v>4</v>
      </c>
      <c r="G986" s="67" t="s">
        <v>240</v>
      </c>
      <c r="H986" s="67"/>
      <c r="I986" s="67" t="s">
        <v>241</v>
      </c>
      <c r="J986" s="67"/>
      <c r="K986" s="2" t="s">
        <v>224</v>
      </c>
    </row>
    <row r="987" spans="1:11" ht="15" customHeight="1">
      <c r="A987" s="6" t="s">
        <v>152</v>
      </c>
      <c r="B987" s="88" t="s">
        <v>153</v>
      </c>
      <c r="C987" s="88"/>
      <c r="D987" s="88"/>
      <c r="E987" s="88"/>
      <c r="F987" s="6" t="s">
        <v>128</v>
      </c>
      <c r="G987" s="89">
        <v>4</v>
      </c>
      <c r="H987" s="89"/>
      <c r="I987" s="86">
        <v>24.14</v>
      </c>
      <c r="J987" s="86"/>
      <c r="K987" s="18">
        <v>96.56</v>
      </c>
    </row>
    <row r="988" spans="1:11" ht="15" customHeight="1">
      <c r="A988" s="1"/>
      <c r="B988" s="1"/>
      <c r="C988" s="1"/>
      <c r="D988" s="1"/>
      <c r="E988" s="1"/>
      <c r="F988" s="1"/>
      <c r="G988" s="69" t="s">
        <v>242</v>
      </c>
      <c r="H988" s="69"/>
      <c r="I988" s="69"/>
      <c r="J988" s="69"/>
      <c r="K988" s="19">
        <v>96.56</v>
      </c>
    </row>
    <row r="989" spans="1:11" ht="15" customHeight="1">
      <c r="A989" s="8"/>
      <c r="B989" s="8"/>
      <c r="C989" s="8"/>
      <c r="D989" s="8"/>
      <c r="E989" s="8"/>
      <c r="F989" s="8"/>
      <c r="G989" s="82" t="s">
        <v>243</v>
      </c>
      <c r="H989" s="82"/>
      <c r="I989" s="82"/>
      <c r="J989" s="82"/>
      <c r="K989" s="18">
        <v>1604.8521000000001</v>
      </c>
    </row>
    <row r="990" spans="1:11" ht="15" customHeight="1">
      <c r="A990" s="8"/>
      <c r="B990" s="8"/>
      <c r="C990" s="8"/>
      <c r="D990" s="8"/>
      <c r="E990" s="8"/>
      <c r="F990" s="8"/>
      <c r="G990" s="82" t="s">
        <v>244</v>
      </c>
      <c r="H990" s="82"/>
      <c r="I990" s="82"/>
      <c r="J990" s="82"/>
      <c r="K990" s="20">
        <v>99.6</v>
      </c>
    </row>
    <row r="991" spans="1:11" ht="15" customHeight="1">
      <c r="A991" s="8"/>
      <c r="B991" s="8"/>
      <c r="C991" s="8"/>
      <c r="D991" s="8"/>
      <c r="E991" s="8"/>
      <c r="F991" s="8"/>
      <c r="G991" s="82" t="s">
        <v>245</v>
      </c>
      <c r="H991" s="82"/>
      <c r="I991" s="82"/>
      <c r="J991" s="82"/>
      <c r="K991" s="18">
        <v>16.113</v>
      </c>
    </row>
    <row r="992" spans="1:11" ht="19.95" customHeight="1">
      <c r="A992" s="87" t="s">
        <v>282</v>
      </c>
      <c r="B992" s="87"/>
      <c r="C992" s="87"/>
      <c r="D992" s="87"/>
      <c r="E992" s="87"/>
      <c r="F992" s="2" t="s">
        <v>4</v>
      </c>
      <c r="G992" s="67" t="s">
        <v>240</v>
      </c>
      <c r="H992" s="67"/>
      <c r="I992" s="67" t="s">
        <v>283</v>
      </c>
      <c r="J992" s="67"/>
      <c r="K992" s="2" t="s">
        <v>284</v>
      </c>
    </row>
    <row r="993" spans="1:11" ht="15" customHeight="1">
      <c r="A993" s="6" t="s">
        <v>315</v>
      </c>
      <c r="B993" s="85" t="s">
        <v>316</v>
      </c>
      <c r="C993" s="85"/>
      <c r="D993" s="85"/>
      <c r="E993" s="85"/>
      <c r="F993" s="6" t="s">
        <v>189</v>
      </c>
      <c r="G993" s="89">
        <v>0.58642000000000005</v>
      </c>
      <c r="H993" s="89"/>
      <c r="I993" s="86">
        <v>95.7</v>
      </c>
      <c r="J993" s="86"/>
      <c r="K993" s="18">
        <v>56.120399999999997</v>
      </c>
    </row>
    <row r="994" spans="1:11" ht="15" customHeight="1">
      <c r="A994" s="6" t="s">
        <v>689</v>
      </c>
      <c r="B994" s="85" t="s">
        <v>690</v>
      </c>
      <c r="C994" s="85"/>
      <c r="D994" s="85"/>
      <c r="E994" s="85"/>
      <c r="F994" s="6" t="s">
        <v>180</v>
      </c>
      <c r="G994" s="89">
        <v>56.15</v>
      </c>
      <c r="H994" s="89"/>
      <c r="I994" s="86">
        <v>0.48</v>
      </c>
      <c r="J994" s="86"/>
      <c r="K994" s="18">
        <v>26.952000000000002</v>
      </c>
    </row>
    <row r="995" spans="1:11" ht="15" customHeight="1">
      <c r="A995" s="6" t="s">
        <v>691</v>
      </c>
      <c r="B995" s="85" t="s">
        <v>692</v>
      </c>
      <c r="C995" s="85"/>
      <c r="D995" s="85"/>
      <c r="E995" s="85"/>
      <c r="F995" s="6" t="s">
        <v>56</v>
      </c>
      <c r="G995" s="89">
        <v>8.4220000000000003E-2</v>
      </c>
      <c r="H995" s="89"/>
      <c r="I995" s="86">
        <v>0</v>
      </c>
      <c r="J995" s="86"/>
      <c r="K995" s="18">
        <v>0</v>
      </c>
    </row>
    <row r="996" spans="1:11" ht="15" customHeight="1">
      <c r="A996" s="6" t="s">
        <v>693</v>
      </c>
      <c r="B996" s="85" t="s">
        <v>694</v>
      </c>
      <c r="C996" s="85"/>
      <c r="D996" s="85"/>
      <c r="E996" s="85"/>
      <c r="F996" s="6" t="s">
        <v>536</v>
      </c>
      <c r="G996" s="89">
        <v>8</v>
      </c>
      <c r="H996" s="89"/>
      <c r="I996" s="86">
        <v>5.2</v>
      </c>
      <c r="J996" s="86"/>
      <c r="K996" s="18">
        <v>41.6</v>
      </c>
    </row>
    <row r="997" spans="1:11" ht="15" customHeight="1">
      <c r="A997" s="1"/>
      <c r="B997" s="1"/>
      <c r="C997" s="1"/>
      <c r="D997" s="1"/>
      <c r="E997" s="1"/>
      <c r="F997" s="1"/>
      <c r="G997" s="69" t="s">
        <v>287</v>
      </c>
      <c r="H997" s="69"/>
      <c r="I997" s="69"/>
      <c r="J997" s="69"/>
      <c r="K997" s="19">
        <v>124.6724</v>
      </c>
    </row>
    <row r="998" spans="1:11" ht="15" customHeight="1">
      <c r="A998" s="87" t="s">
        <v>301</v>
      </c>
      <c r="B998" s="87"/>
      <c r="C998" s="87"/>
      <c r="D998" s="12" t="s">
        <v>302</v>
      </c>
      <c r="E998" s="76" t="s">
        <v>303</v>
      </c>
      <c r="F998" s="76"/>
      <c r="G998" s="76" t="s">
        <v>240</v>
      </c>
      <c r="H998" s="76"/>
      <c r="I998" s="76" t="s">
        <v>124</v>
      </c>
      <c r="J998" s="76"/>
      <c r="K998" s="12" t="s">
        <v>284</v>
      </c>
    </row>
    <row r="999" spans="1:11" ht="28.05" customHeight="1">
      <c r="A999" s="21" t="s">
        <v>315</v>
      </c>
      <c r="B999" s="91" t="s">
        <v>695</v>
      </c>
      <c r="C999" s="91"/>
      <c r="D999" s="21" t="s">
        <v>56</v>
      </c>
      <c r="E999" s="92" t="s">
        <v>696</v>
      </c>
      <c r="F999" s="92"/>
      <c r="G999" s="93">
        <v>0.87963000000000002</v>
      </c>
      <c r="H999" s="93"/>
      <c r="I999" s="94">
        <v>1.33</v>
      </c>
      <c r="J999" s="94"/>
      <c r="K999" s="24">
        <v>1.1698999999999999</v>
      </c>
    </row>
    <row r="1000" spans="1:11" ht="19.95" customHeight="1">
      <c r="A1000" s="21" t="s">
        <v>689</v>
      </c>
      <c r="B1000" s="91" t="s">
        <v>697</v>
      </c>
      <c r="C1000" s="91"/>
      <c r="D1000" s="21" t="s">
        <v>56</v>
      </c>
      <c r="E1000" s="92" t="s">
        <v>698</v>
      </c>
      <c r="F1000" s="92"/>
      <c r="G1000" s="93">
        <v>5.6149999999999999E-2</v>
      </c>
      <c r="H1000" s="93"/>
      <c r="I1000" s="94">
        <v>12.94</v>
      </c>
      <c r="J1000" s="94"/>
      <c r="K1000" s="24">
        <v>0.72660000000000002</v>
      </c>
    </row>
    <row r="1001" spans="1:11" ht="15" customHeight="1">
      <c r="A1001" s="1"/>
      <c r="B1001" s="1"/>
      <c r="C1001" s="1"/>
      <c r="D1001" s="1"/>
      <c r="E1001" s="1"/>
      <c r="F1001" s="1"/>
      <c r="G1001" s="69" t="s">
        <v>306</v>
      </c>
      <c r="H1001" s="69"/>
      <c r="I1001" s="69"/>
      <c r="J1001" s="69"/>
      <c r="K1001" s="18">
        <v>1.8965000000000001</v>
      </c>
    </row>
    <row r="1002" spans="1:11" ht="13.05" customHeight="1">
      <c r="A1002" s="87" t="s">
        <v>307</v>
      </c>
      <c r="B1002" s="87"/>
      <c r="C1002" s="76" t="s">
        <v>27</v>
      </c>
      <c r="D1002" s="76" t="s">
        <v>5</v>
      </c>
      <c r="E1002" s="76" t="s">
        <v>308</v>
      </c>
      <c r="F1002" s="76"/>
      <c r="G1002" s="76" t="s">
        <v>309</v>
      </c>
      <c r="H1002" s="76"/>
      <c r="I1002" s="76" t="s">
        <v>310</v>
      </c>
      <c r="J1002" s="76"/>
      <c r="K1002" s="76" t="s">
        <v>284</v>
      </c>
    </row>
    <row r="1003" spans="1:11" ht="12" customHeight="1">
      <c r="A1003" s="87"/>
      <c r="B1003" s="87"/>
      <c r="C1003" s="76"/>
      <c r="D1003" s="76"/>
      <c r="E1003" s="12" t="s">
        <v>311</v>
      </c>
      <c r="F1003" s="12" t="s">
        <v>312</v>
      </c>
      <c r="G1003" s="12" t="s">
        <v>311</v>
      </c>
      <c r="H1003" s="12" t="s">
        <v>312</v>
      </c>
      <c r="I1003" s="12" t="s">
        <v>311</v>
      </c>
      <c r="J1003" s="12" t="s">
        <v>312</v>
      </c>
      <c r="K1003" s="76"/>
    </row>
    <row r="1004" spans="1:11" ht="28.05" customHeight="1">
      <c r="A1004" s="21" t="s">
        <v>315</v>
      </c>
      <c r="B1004" s="22" t="s">
        <v>695</v>
      </c>
      <c r="C1004" s="21" t="s">
        <v>45</v>
      </c>
      <c r="D1004" s="23">
        <v>0.87963000000000002</v>
      </c>
      <c r="E1004" s="25">
        <v>0</v>
      </c>
      <c r="F1004" s="24">
        <v>0.93</v>
      </c>
      <c r="G1004" s="25">
        <v>0</v>
      </c>
      <c r="H1004" s="24">
        <v>0.74</v>
      </c>
      <c r="I1004" s="25">
        <v>0</v>
      </c>
      <c r="J1004" s="24">
        <v>0.6</v>
      </c>
      <c r="K1004" s="24">
        <v>0</v>
      </c>
    </row>
    <row r="1005" spans="1:11" ht="19.95" customHeight="1">
      <c r="A1005" s="21" t="s">
        <v>689</v>
      </c>
      <c r="B1005" s="22" t="s">
        <v>697</v>
      </c>
      <c r="C1005" s="21" t="s">
        <v>45</v>
      </c>
      <c r="D1005" s="23">
        <v>5.6149999999999999E-2</v>
      </c>
      <c r="E1005" s="25">
        <v>0</v>
      </c>
      <c r="F1005" s="24">
        <v>0.66</v>
      </c>
      <c r="G1005" s="25">
        <v>0</v>
      </c>
      <c r="H1005" s="24">
        <v>0.53</v>
      </c>
      <c r="I1005" s="25">
        <v>0</v>
      </c>
      <c r="J1005" s="24">
        <v>0.43</v>
      </c>
      <c r="K1005" s="24">
        <v>0</v>
      </c>
    </row>
    <row r="1006" spans="1:11" ht="15" customHeight="1">
      <c r="A1006" s="1"/>
      <c r="B1006" s="1"/>
      <c r="C1006" s="1"/>
      <c r="D1006" s="1"/>
      <c r="E1006" s="1"/>
      <c r="F1006" s="1"/>
      <c r="G1006" s="69" t="s">
        <v>313</v>
      </c>
      <c r="H1006" s="69"/>
      <c r="I1006" s="69"/>
      <c r="J1006" s="69"/>
      <c r="K1006" s="18">
        <v>0</v>
      </c>
    </row>
    <row r="1007" spans="1:11" ht="15" customHeight="1">
      <c r="A1007" s="8"/>
      <c r="B1007" s="8"/>
      <c r="C1007" s="8"/>
      <c r="D1007" s="8"/>
      <c r="E1007" s="8"/>
      <c r="F1007" s="8"/>
      <c r="G1007" s="82" t="s">
        <v>247</v>
      </c>
      <c r="H1007" s="82"/>
      <c r="I1007" s="82"/>
      <c r="J1007" s="82"/>
      <c r="K1007" s="18">
        <v>142.68190000000001</v>
      </c>
    </row>
    <row r="1008" spans="1:11" ht="15" customHeight="1">
      <c r="A1008" s="8"/>
      <c r="B1008" s="8"/>
      <c r="C1008" s="8"/>
      <c r="D1008" s="8"/>
      <c r="E1008" s="8"/>
      <c r="F1008" s="8"/>
      <c r="G1008" s="82" t="s">
        <v>132</v>
      </c>
      <c r="H1008" s="82"/>
      <c r="I1008" s="82"/>
      <c r="J1008" s="82"/>
      <c r="K1008" s="4">
        <v>142.68</v>
      </c>
    </row>
    <row r="1009" spans="1:11" ht="15" customHeight="1">
      <c r="A1009" s="8"/>
      <c r="B1009" s="8"/>
      <c r="C1009" s="8"/>
      <c r="D1009" s="8"/>
      <c r="E1009" s="8"/>
      <c r="F1009" s="8"/>
      <c r="G1009" s="82" t="s">
        <v>133</v>
      </c>
      <c r="H1009" s="82"/>
      <c r="I1009" s="82"/>
      <c r="J1009" s="82"/>
      <c r="K1009" s="4">
        <v>0.33</v>
      </c>
    </row>
    <row r="1010" spans="1:11" ht="15" customHeight="1">
      <c r="A1010" s="8"/>
      <c r="B1010" s="8"/>
      <c r="C1010" s="8"/>
      <c r="D1010" s="8"/>
      <c r="E1010" s="8"/>
      <c r="F1010" s="8"/>
      <c r="G1010" s="82" t="s">
        <v>134</v>
      </c>
      <c r="H1010" s="82"/>
      <c r="I1010" s="82"/>
      <c r="J1010" s="82"/>
      <c r="K1010" s="4">
        <v>34.57</v>
      </c>
    </row>
    <row r="1011" spans="1:11" ht="15" customHeight="1">
      <c r="A1011" s="8"/>
      <c r="B1011" s="8"/>
      <c r="C1011" s="8"/>
      <c r="D1011" s="8"/>
      <c r="E1011" s="8"/>
      <c r="F1011" s="8"/>
      <c r="G1011" s="82" t="s">
        <v>135</v>
      </c>
      <c r="H1011" s="82"/>
      <c r="I1011" s="82"/>
      <c r="J1011" s="82"/>
      <c r="K1011" s="4">
        <v>177.25</v>
      </c>
    </row>
    <row r="1012" spans="1:11" ht="10.050000000000001" customHeight="1">
      <c r="A1012" s="8"/>
      <c r="B1012" s="8"/>
      <c r="C1012" s="8"/>
      <c r="D1012" s="8"/>
      <c r="E1012" s="8"/>
      <c r="F1012" s="8"/>
      <c r="G1012" s="73"/>
      <c r="H1012" s="73"/>
      <c r="I1012" s="73"/>
      <c r="J1012" s="73"/>
      <c r="K1012" s="73"/>
    </row>
    <row r="1013" spans="1:11" ht="19.95" customHeight="1">
      <c r="A1013" s="74" t="s">
        <v>699</v>
      </c>
      <c r="B1013" s="74"/>
      <c r="C1013" s="74"/>
      <c r="D1013" s="74"/>
      <c r="E1013" s="74"/>
      <c r="F1013" s="74"/>
      <c r="G1013" s="74"/>
      <c r="H1013" s="74"/>
      <c r="I1013" s="74"/>
      <c r="J1013" s="74"/>
      <c r="K1013" s="74"/>
    </row>
    <row r="1014" spans="1:11" ht="15" customHeight="1">
      <c r="A1014" s="75" t="s">
        <v>137</v>
      </c>
      <c r="B1014" s="75"/>
      <c r="C1014" s="75"/>
      <c r="D1014" s="76" t="s">
        <v>3</v>
      </c>
      <c r="E1014" s="76"/>
      <c r="F1014" s="12" t="s">
        <v>4</v>
      </c>
      <c r="G1014" s="76" t="s">
        <v>123</v>
      </c>
      <c r="H1014" s="76"/>
      <c r="I1014" s="76" t="s">
        <v>124</v>
      </c>
      <c r="J1014" s="76"/>
      <c r="K1014" s="12" t="s">
        <v>125</v>
      </c>
    </row>
    <row r="1015" spans="1:11" ht="21" customHeight="1">
      <c r="A1015" s="13" t="s">
        <v>700</v>
      </c>
      <c r="B1015" s="77" t="s">
        <v>701</v>
      </c>
      <c r="C1015" s="77"/>
      <c r="D1015" s="78" t="s">
        <v>147</v>
      </c>
      <c r="E1015" s="78"/>
      <c r="F1015" s="13" t="s">
        <v>168</v>
      </c>
      <c r="G1015" s="79">
        <v>1</v>
      </c>
      <c r="H1015" s="79"/>
      <c r="I1015" s="80">
        <v>7.36</v>
      </c>
      <c r="J1015" s="80"/>
      <c r="K1015" s="14">
        <v>7.36</v>
      </c>
    </row>
    <row r="1016" spans="1:11" ht="21" customHeight="1">
      <c r="A1016" s="13" t="s">
        <v>702</v>
      </c>
      <c r="B1016" s="77" t="s">
        <v>703</v>
      </c>
      <c r="C1016" s="77"/>
      <c r="D1016" s="78" t="s">
        <v>147</v>
      </c>
      <c r="E1016" s="78"/>
      <c r="F1016" s="13" t="s">
        <v>168</v>
      </c>
      <c r="G1016" s="79">
        <v>1</v>
      </c>
      <c r="H1016" s="79"/>
      <c r="I1016" s="80">
        <v>18.27</v>
      </c>
      <c r="J1016" s="80"/>
      <c r="K1016" s="14">
        <v>18.27</v>
      </c>
    </row>
    <row r="1017" spans="1:11" ht="21" customHeight="1">
      <c r="A1017" s="13" t="s">
        <v>704</v>
      </c>
      <c r="B1017" s="77" t="s">
        <v>705</v>
      </c>
      <c r="C1017" s="77"/>
      <c r="D1017" s="78" t="s">
        <v>147</v>
      </c>
      <c r="E1017" s="78"/>
      <c r="F1017" s="13" t="s">
        <v>168</v>
      </c>
      <c r="G1017" s="79">
        <v>1</v>
      </c>
      <c r="H1017" s="79"/>
      <c r="I1017" s="80">
        <v>171.52</v>
      </c>
      <c r="J1017" s="80"/>
      <c r="K1017" s="14">
        <v>171.52</v>
      </c>
    </row>
    <row r="1018" spans="1:11" ht="28.95" customHeight="1">
      <c r="A1018" s="13" t="s">
        <v>706</v>
      </c>
      <c r="B1018" s="77" t="s">
        <v>707</v>
      </c>
      <c r="C1018" s="77"/>
      <c r="D1018" s="78" t="s">
        <v>147</v>
      </c>
      <c r="E1018" s="78"/>
      <c r="F1018" s="13" t="s">
        <v>168</v>
      </c>
      <c r="G1018" s="79">
        <v>1</v>
      </c>
      <c r="H1018" s="79"/>
      <c r="I1018" s="80">
        <v>39.15</v>
      </c>
      <c r="J1018" s="80"/>
      <c r="K1018" s="14">
        <v>39.15</v>
      </c>
    </row>
    <row r="1019" spans="1:11" ht="21" customHeight="1">
      <c r="A1019" s="13" t="s">
        <v>563</v>
      </c>
      <c r="B1019" s="77" t="s">
        <v>564</v>
      </c>
      <c r="C1019" s="77"/>
      <c r="D1019" s="78" t="s">
        <v>147</v>
      </c>
      <c r="E1019" s="78"/>
      <c r="F1019" s="13" t="s">
        <v>168</v>
      </c>
      <c r="G1019" s="79">
        <v>1</v>
      </c>
      <c r="H1019" s="79"/>
      <c r="I1019" s="80">
        <v>4.21</v>
      </c>
      <c r="J1019" s="80"/>
      <c r="K1019" s="14">
        <v>4.21</v>
      </c>
    </row>
    <row r="1020" spans="1:11" ht="15" customHeight="1">
      <c r="A1020" s="13" t="s">
        <v>708</v>
      </c>
      <c r="B1020" s="77" t="s">
        <v>709</v>
      </c>
      <c r="C1020" s="77"/>
      <c r="D1020" s="78" t="s">
        <v>147</v>
      </c>
      <c r="E1020" s="78"/>
      <c r="F1020" s="13" t="s">
        <v>569</v>
      </c>
      <c r="G1020" s="79">
        <v>1</v>
      </c>
      <c r="H1020" s="79"/>
      <c r="I1020" s="80">
        <v>23.1</v>
      </c>
      <c r="J1020" s="80"/>
      <c r="K1020" s="14">
        <v>23.1</v>
      </c>
    </row>
    <row r="1021" spans="1:11" ht="21" customHeight="1">
      <c r="A1021" s="13" t="s">
        <v>710</v>
      </c>
      <c r="B1021" s="77" t="s">
        <v>711</v>
      </c>
      <c r="C1021" s="77"/>
      <c r="D1021" s="78" t="s">
        <v>147</v>
      </c>
      <c r="E1021" s="78"/>
      <c r="F1021" s="13" t="s">
        <v>168</v>
      </c>
      <c r="G1021" s="79">
        <v>1</v>
      </c>
      <c r="H1021" s="79"/>
      <c r="I1021" s="80">
        <v>35.94</v>
      </c>
      <c r="J1021" s="80"/>
      <c r="K1021" s="14">
        <v>35.94</v>
      </c>
    </row>
    <row r="1022" spans="1:11" ht="15" customHeight="1">
      <c r="A1022" s="8"/>
      <c r="B1022" s="8"/>
      <c r="C1022" s="8"/>
      <c r="D1022" s="8"/>
      <c r="E1022" s="8"/>
      <c r="F1022" s="8"/>
      <c r="G1022" s="81" t="s">
        <v>149</v>
      </c>
      <c r="H1022" s="81"/>
      <c r="I1022" s="81"/>
      <c r="J1022" s="81"/>
      <c r="K1022" s="15">
        <v>299.55</v>
      </c>
    </row>
    <row r="1023" spans="1:11" ht="15" customHeight="1">
      <c r="A1023" s="75" t="s">
        <v>122</v>
      </c>
      <c r="B1023" s="75"/>
      <c r="C1023" s="75"/>
      <c r="D1023" s="76" t="s">
        <v>3</v>
      </c>
      <c r="E1023" s="76"/>
      <c r="F1023" s="12" t="s">
        <v>4</v>
      </c>
      <c r="G1023" s="76" t="s">
        <v>123</v>
      </c>
      <c r="H1023" s="76"/>
      <c r="I1023" s="76" t="s">
        <v>124</v>
      </c>
      <c r="J1023" s="76"/>
      <c r="K1023" s="12" t="s">
        <v>125</v>
      </c>
    </row>
    <row r="1024" spans="1:11" ht="21" customHeight="1">
      <c r="A1024" s="13" t="s">
        <v>181</v>
      </c>
      <c r="B1024" s="77" t="s">
        <v>182</v>
      </c>
      <c r="C1024" s="77"/>
      <c r="D1024" s="78" t="s">
        <v>22</v>
      </c>
      <c r="E1024" s="78"/>
      <c r="F1024" s="13" t="s">
        <v>128</v>
      </c>
      <c r="G1024" s="79">
        <v>2.2999999999999998</v>
      </c>
      <c r="H1024" s="79"/>
      <c r="I1024" s="80">
        <v>31.89</v>
      </c>
      <c r="J1024" s="80"/>
      <c r="K1024" s="14">
        <v>73.349999999999994</v>
      </c>
    </row>
    <row r="1025" spans="1:11" ht="15" customHeight="1">
      <c r="A1025" s="13" t="s">
        <v>152</v>
      </c>
      <c r="B1025" s="77" t="s">
        <v>153</v>
      </c>
      <c r="C1025" s="77"/>
      <c r="D1025" s="78" t="s">
        <v>22</v>
      </c>
      <c r="E1025" s="78"/>
      <c r="F1025" s="13" t="s">
        <v>128</v>
      </c>
      <c r="G1025" s="79">
        <v>2.2999999999999998</v>
      </c>
      <c r="H1025" s="79"/>
      <c r="I1025" s="80">
        <v>24.14</v>
      </c>
      <c r="J1025" s="80"/>
      <c r="K1025" s="14">
        <v>55.52</v>
      </c>
    </row>
    <row r="1026" spans="1:11" ht="18" customHeight="1">
      <c r="A1026" s="8"/>
      <c r="B1026" s="8"/>
      <c r="C1026" s="8"/>
      <c r="D1026" s="8"/>
      <c r="E1026" s="8"/>
      <c r="F1026" s="8"/>
      <c r="G1026" s="81" t="s">
        <v>131</v>
      </c>
      <c r="H1026" s="81"/>
      <c r="I1026" s="81"/>
      <c r="J1026" s="81"/>
      <c r="K1026" s="15">
        <v>128.87</v>
      </c>
    </row>
    <row r="1027" spans="1:11" ht="15" customHeight="1">
      <c r="A1027" s="8"/>
      <c r="B1027" s="8"/>
      <c r="C1027" s="8"/>
      <c r="D1027" s="8"/>
      <c r="E1027" s="8"/>
      <c r="F1027" s="8"/>
      <c r="G1027" s="82" t="s">
        <v>132</v>
      </c>
      <c r="H1027" s="82"/>
      <c r="I1027" s="82"/>
      <c r="J1027" s="82"/>
      <c r="K1027" s="4">
        <v>428.42</v>
      </c>
    </row>
    <row r="1028" spans="1:11" ht="15" customHeight="1">
      <c r="A1028" s="8"/>
      <c r="B1028" s="8"/>
      <c r="C1028" s="8"/>
      <c r="D1028" s="8"/>
      <c r="E1028" s="8"/>
      <c r="F1028" s="8"/>
      <c r="G1028" s="82" t="s">
        <v>133</v>
      </c>
      <c r="H1028" s="82"/>
      <c r="I1028" s="82"/>
      <c r="J1028" s="82"/>
      <c r="K1028" s="4">
        <v>48.14</v>
      </c>
    </row>
    <row r="1029" spans="1:11" ht="15" customHeight="1">
      <c r="A1029" s="8"/>
      <c r="B1029" s="8"/>
      <c r="C1029" s="8"/>
      <c r="D1029" s="8"/>
      <c r="E1029" s="8"/>
      <c r="F1029" s="8"/>
      <c r="G1029" s="82" t="s">
        <v>134</v>
      </c>
      <c r="H1029" s="82"/>
      <c r="I1029" s="82"/>
      <c r="J1029" s="82"/>
      <c r="K1029" s="4">
        <v>103.81</v>
      </c>
    </row>
    <row r="1030" spans="1:11" ht="15" customHeight="1">
      <c r="A1030" s="8"/>
      <c r="B1030" s="8"/>
      <c r="C1030" s="8"/>
      <c r="D1030" s="8"/>
      <c r="E1030" s="8"/>
      <c r="F1030" s="8"/>
      <c r="G1030" s="82" t="s">
        <v>135</v>
      </c>
      <c r="H1030" s="82"/>
      <c r="I1030" s="82"/>
      <c r="J1030" s="82"/>
      <c r="K1030" s="4">
        <v>532.23</v>
      </c>
    </row>
  </sheetData>
  <mergeCells count="2292">
    <mergeCell ref="G1027:J1027"/>
    <mergeCell ref="G1028:J1028"/>
    <mergeCell ref="G1029:J1029"/>
    <mergeCell ref="G1030:J1030"/>
    <mergeCell ref="B1025:C1025"/>
    <mergeCell ref="D1025:E1025"/>
    <mergeCell ref="G1025:H1025"/>
    <mergeCell ref="I1025:J1025"/>
    <mergeCell ref="G1026:J1026"/>
    <mergeCell ref="A1023:C1023"/>
    <mergeCell ref="D1023:E1023"/>
    <mergeCell ref="G1023:H1023"/>
    <mergeCell ref="I1023:J1023"/>
    <mergeCell ref="B1024:C1024"/>
    <mergeCell ref="D1024:E1024"/>
    <mergeCell ref="G1024:H1024"/>
    <mergeCell ref="I1024:J1024"/>
    <mergeCell ref="B1021:C1021"/>
    <mergeCell ref="D1021:E1021"/>
    <mergeCell ref="G1021:H1021"/>
    <mergeCell ref="I1021:J1021"/>
    <mergeCell ref="G1022:J1022"/>
    <mergeCell ref="B1019:C1019"/>
    <mergeCell ref="D1019:E1019"/>
    <mergeCell ref="G1019:H1019"/>
    <mergeCell ref="I1019:J1019"/>
    <mergeCell ref="B1020:C1020"/>
    <mergeCell ref="D1020:E1020"/>
    <mergeCell ref="G1020:H1020"/>
    <mergeCell ref="I1020:J1020"/>
    <mergeCell ref="B1017:C1017"/>
    <mergeCell ref="D1017:E1017"/>
    <mergeCell ref="G1017:H1017"/>
    <mergeCell ref="I1017:J1017"/>
    <mergeCell ref="B1018:C1018"/>
    <mergeCell ref="D1018:E1018"/>
    <mergeCell ref="G1018:H1018"/>
    <mergeCell ref="I1018:J1018"/>
    <mergeCell ref="B1015:C1015"/>
    <mergeCell ref="D1015:E1015"/>
    <mergeCell ref="G1015:H1015"/>
    <mergeCell ref="I1015:J1015"/>
    <mergeCell ref="B1016:C1016"/>
    <mergeCell ref="D1016:E1016"/>
    <mergeCell ref="G1016:H1016"/>
    <mergeCell ref="I1016:J1016"/>
    <mergeCell ref="G1010:J1010"/>
    <mergeCell ref="G1011:J1011"/>
    <mergeCell ref="G1012:K1012"/>
    <mergeCell ref="A1013:K1013"/>
    <mergeCell ref="A1014:C1014"/>
    <mergeCell ref="D1014:E1014"/>
    <mergeCell ref="G1014:H1014"/>
    <mergeCell ref="I1014:J1014"/>
    <mergeCell ref="K1002:K1003"/>
    <mergeCell ref="G1006:J1006"/>
    <mergeCell ref="G1007:J1007"/>
    <mergeCell ref="G1008:J1008"/>
    <mergeCell ref="G1009:J1009"/>
    <mergeCell ref="G1001:J1001"/>
    <mergeCell ref="A1002:B1003"/>
    <mergeCell ref="C1002:C1003"/>
    <mergeCell ref="D1002:D1003"/>
    <mergeCell ref="E1002:F1002"/>
    <mergeCell ref="G1002:H1002"/>
    <mergeCell ref="I1002:J1002"/>
    <mergeCell ref="B999:C999"/>
    <mergeCell ref="E999:F999"/>
    <mergeCell ref="G999:H999"/>
    <mergeCell ref="I999:J999"/>
    <mergeCell ref="B1000:C1000"/>
    <mergeCell ref="E1000:F1000"/>
    <mergeCell ref="G1000:H1000"/>
    <mergeCell ref="I1000:J1000"/>
    <mergeCell ref="G997:J997"/>
    <mergeCell ref="A998:C998"/>
    <mergeCell ref="E998:F998"/>
    <mergeCell ref="G998:H998"/>
    <mergeCell ref="I998:J998"/>
    <mergeCell ref="B995:E995"/>
    <mergeCell ref="G995:H995"/>
    <mergeCell ref="I995:J995"/>
    <mergeCell ref="B996:E996"/>
    <mergeCell ref="G996:H996"/>
    <mergeCell ref="I996:J996"/>
    <mergeCell ref="B993:E993"/>
    <mergeCell ref="G993:H993"/>
    <mergeCell ref="I993:J993"/>
    <mergeCell ref="B994:E994"/>
    <mergeCell ref="G994:H994"/>
    <mergeCell ref="I994:J994"/>
    <mergeCell ref="G990:J990"/>
    <mergeCell ref="G991:J991"/>
    <mergeCell ref="A992:E992"/>
    <mergeCell ref="G992:H992"/>
    <mergeCell ref="I992:J992"/>
    <mergeCell ref="B987:E987"/>
    <mergeCell ref="G987:H987"/>
    <mergeCell ref="I987:J987"/>
    <mergeCell ref="G988:J988"/>
    <mergeCell ref="G989:J989"/>
    <mergeCell ref="B984:C984"/>
    <mergeCell ref="G984:H984"/>
    <mergeCell ref="I984:J984"/>
    <mergeCell ref="G985:J985"/>
    <mergeCell ref="A986:E986"/>
    <mergeCell ref="G986:H986"/>
    <mergeCell ref="I986:J986"/>
    <mergeCell ref="B982:C982"/>
    <mergeCell ref="G982:H982"/>
    <mergeCell ref="I982:J982"/>
    <mergeCell ref="B983:C983"/>
    <mergeCell ref="G983:H983"/>
    <mergeCell ref="I983:J983"/>
    <mergeCell ref="B980:C980"/>
    <mergeCell ref="G980:H980"/>
    <mergeCell ref="I980:J980"/>
    <mergeCell ref="B981:C981"/>
    <mergeCell ref="G981:H981"/>
    <mergeCell ref="I981:J981"/>
    <mergeCell ref="A977:K977"/>
    <mergeCell ref="A978:C979"/>
    <mergeCell ref="D978:D979"/>
    <mergeCell ref="E978:F978"/>
    <mergeCell ref="G978:J978"/>
    <mergeCell ref="K978:K979"/>
    <mergeCell ref="G979:H979"/>
    <mergeCell ref="I979:J979"/>
    <mergeCell ref="G972:J972"/>
    <mergeCell ref="G973:J973"/>
    <mergeCell ref="G974:J974"/>
    <mergeCell ref="G975:J975"/>
    <mergeCell ref="G976:K976"/>
    <mergeCell ref="B970:C970"/>
    <mergeCell ref="D970:E970"/>
    <mergeCell ref="G970:H970"/>
    <mergeCell ref="I970:J970"/>
    <mergeCell ref="G971:J971"/>
    <mergeCell ref="G968:J968"/>
    <mergeCell ref="A969:C969"/>
    <mergeCell ref="D969:E969"/>
    <mergeCell ref="G969:H969"/>
    <mergeCell ref="I969:J969"/>
    <mergeCell ref="B966:C966"/>
    <mergeCell ref="D966:E966"/>
    <mergeCell ref="G966:H966"/>
    <mergeCell ref="I966:J966"/>
    <mergeCell ref="B967:C967"/>
    <mergeCell ref="D967:E967"/>
    <mergeCell ref="G967:H967"/>
    <mergeCell ref="I967:J967"/>
    <mergeCell ref="G964:J964"/>
    <mergeCell ref="A965:C965"/>
    <mergeCell ref="D965:E965"/>
    <mergeCell ref="G965:H965"/>
    <mergeCell ref="I965:J965"/>
    <mergeCell ref="B962:C962"/>
    <mergeCell ref="D962:E962"/>
    <mergeCell ref="G962:H962"/>
    <mergeCell ref="I962:J962"/>
    <mergeCell ref="B963:C963"/>
    <mergeCell ref="D963:E963"/>
    <mergeCell ref="G963:H963"/>
    <mergeCell ref="I963:J963"/>
    <mergeCell ref="A960:K960"/>
    <mergeCell ref="A961:C961"/>
    <mergeCell ref="D961:E961"/>
    <mergeCell ref="G961:H961"/>
    <mergeCell ref="I961:J961"/>
    <mergeCell ref="G955:J955"/>
    <mergeCell ref="G956:J956"/>
    <mergeCell ref="G957:J957"/>
    <mergeCell ref="G958:J958"/>
    <mergeCell ref="G959:K959"/>
    <mergeCell ref="B953:C953"/>
    <mergeCell ref="D953:E953"/>
    <mergeCell ref="G953:H953"/>
    <mergeCell ref="I953:J953"/>
    <mergeCell ref="G954:J954"/>
    <mergeCell ref="A951:C951"/>
    <mergeCell ref="D951:E951"/>
    <mergeCell ref="G951:H951"/>
    <mergeCell ref="I951:J951"/>
    <mergeCell ref="B952:C952"/>
    <mergeCell ref="D952:E952"/>
    <mergeCell ref="G952:H952"/>
    <mergeCell ref="I952:J952"/>
    <mergeCell ref="B949:C949"/>
    <mergeCell ref="D949:E949"/>
    <mergeCell ref="G949:H949"/>
    <mergeCell ref="I949:J949"/>
    <mergeCell ref="G950:J950"/>
    <mergeCell ref="B947:C947"/>
    <mergeCell ref="D947:E947"/>
    <mergeCell ref="G947:H947"/>
    <mergeCell ref="I947:J947"/>
    <mergeCell ref="B948:C948"/>
    <mergeCell ref="D948:E948"/>
    <mergeCell ref="G948:H948"/>
    <mergeCell ref="I948:J948"/>
    <mergeCell ref="G942:J942"/>
    <mergeCell ref="G943:J943"/>
    <mergeCell ref="G944:K944"/>
    <mergeCell ref="A945:K945"/>
    <mergeCell ref="A946:C946"/>
    <mergeCell ref="D946:E946"/>
    <mergeCell ref="G946:H946"/>
    <mergeCell ref="I946:J946"/>
    <mergeCell ref="G937:J937"/>
    <mergeCell ref="G938:J938"/>
    <mergeCell ref="G939:J939"/>
    <mergeCell ref="G940:J940"/>
    <mergeCell ref="G941:J941"/>
    <mergeCell ref="B934:C934"/>
    <mergeCell ref="G934:H934"/>
    <mergeCell ref="I934:J934"/>
    <mergeCell ref="G935:J935"/>
    <mergeCell ref="G936:J936"/>
    <mergeCell ref="A932:C933"/>
    <mergeCell ref="D932:D933"/>
    <mergeCell ref="E932:F932"/>
    <mergeCell ref="G932:J932"/>
    <mergeCell ref="K932:K933"/>
    <mergeCell ref="G933:H933"/>
    <mergeCell ref="I933:J933"/>
    <mergeCell ref="G927:J927"/>
    <mergeCell ref="G928:J928"/>
    <mergeCell ref="G929:J929"/>
    <mergeCell ref="G930:K930"/>
    <mergeCell ref="A931:K931"/>
    <mergeCell ref="G922:J922"/>
    <mergeCell ref="G923:J923"/>
    <mergeCell ref="G924:J924"/>
    <mergeCell ref="G925:J925"/>
    <mergeCell ref="G926:J926"/>
    <mergeCell ref="B919:C919"/>
    <mergeCell ref="G919:H919"/>
    <mergeCell ref="I919:J919"/>
    <mergeCell ref="G920:J920"/>
    <mergeCell ref="G921:J921"/>
    <mergeCell ref="A917:C918"/>
    <mergeCell ref="D917:D918"/>
    <mergeCell ref="E917:F917"/>
    <mergeCell ref="G917:J917"/>
    <mergeCell ref="K917:K918"/>
    <mergeCell ref="G918:H918"/>
    <mergeCell ref="I918:J918"/>
    <mergeCell ref="G912:J912"/>
    <mergeCell ref="G913:J913"/>
    <mergeCell ref="G914:J914"/>
    <mergeCell ref="G915:K915"/>
    <mergeCell ref="A916:K916"/>
    <mergeCell ref="G907:J907"/>
    <mergeCell ref="G908:J908"/>
    <mergeCell ref="G909:J909"/>
    <mergeCell ref="G910:J910"/>
    <mergeCell ref="G911:J911"/>
    <mergeCell ref="B904:C904"/>
    <mergeCell ref="G904:H904"/>
    <mergeCell ref="I904:J904"/>
    <mergeCell ref="G905:J905"/>
    <mergeCell ref="G906:J906"/>
    <mergeCell ref="G898:J898"/>
    <mergeCell ref="G899:J899"/>
    <mergeCell ref="G900:K900"/>
    <mergeCell ref="A901:K901"/>
    <mergeCell ref="A902:C903"/>
    <mergeCell ref="D902:D903"/>
    <mergeCell ref="E902:F902"/>
    <mergeCell ref="G902:J902"/>
    <mergeCell ref="K902:K903"/>
    <mergeCell ref="G903:H903"/>
    <mergeCell ref="I903:J903"/>
    <mergeCell ref="G893:J893"/>
    <mergeCell ref="G894:J894"/>
    <mergeCell ref="G895:J895"/>
    <mergeCell ref="G896:J896"/>
    <mergeCell ref="G897:J897"/>
    <mergeCell ref="B890:C890"/>
    <mergeCell ref="G890:H890"/>
    <mergeCell ref="I890:J890"/>
    <mergeCell ref="G891:J891"/>
    <mergeCell ref="G892:J892"/>
    <mergeCell ref="A888:C889"/>
    <mergeCell ref="D888:D889"/>
    <mergeCell ref="E888:F888"/>
    <mergeCell ref="G888:J888"/>
    <mergeCell ref="K888:K889"/>
    <mergeCell ref="G889:H889"/>
    <mergeCell ref="I889:J889"/>
    <mergeCell ref="G883:J883"/>
    <mergeCell ref="G884:J884"/>
    <mergeCell ref="G885:J885"/>
    <mergeCell ref="G886:K886"/>
    <mergeCell ref="A887:K887"/>
    <mergeCell ref="G878:J878"/>
    <mergeCell ref="G879:J879"/>
    <mergeCell ref="G880:J880"/>
    <mergeCell ref="G881:J881"/>
    <mergeCell ref="G882:J882"/>
    <mergeCell ref="B875:C875"/>
    <mergeCell ref="G875:H875"/>
    <mergeCell ref="I875:J875"/>
    <mergeCell ref="G876:J876"/>
    <mergeCell ref="G877:J877"/>
    <mergeCell ref="A873:C874"/>
    <mergeCell ref="D873:D874"/>
    <mergeCell ref="E873:F873"/>
    <mergeCell ref="G873:J873"/>
    <mergeCell ref="K873:K874"/>
    <mergeCell ref="G874:H874"/>
    <mergeCell ref="I874:J874"/>
    <mergeCell ref="G868:J868"/>
    <mergeCell ref="G869:J869"/>
    <mergeCell ref="G870:J870"/>
    <mergeCell ref="G871:K871"/>
    <mergeCell ref="A872:K872"/>
    <mergeCell ref="G863:J863"/>
    <mergeCell ref="G864:J864"/>
    <mergeCell ref="G865:J865"/>
    <mergeCell ref="G866:J866"/>
    <mergeCell ref="G867:J867"/>
    <mergeCell ref="B860:C860"/>
    <mergeCell ref="G860:H860"/>
    <mergeCell ref="I860:J860"/>
    <mergeCell ref="G861:J861"/>
    <mergeCell ref="G862:J862"/>
    <mergeCell ref="A857:K857"/>
    <mergeCell ref="A858:C859"/>
    <mergeCell ref="D858:D859"/>
    <mergeCell ref="E858:F858"/>
    <mergeCell ref="G858:J858"/>
    <mergeCell ref="K858:K859"/>
    <mergeCell ref="G859:H859"/>
    <mergeCell ref="I859:J859"/>
    <mergeCell ref="G852:J852"/>
    <mergeCell ref="G853:J853"/>
    <mergeCell ref="G854:J854"/>
    <mergeCell ref="G855:J855"/>
    <mergeCell ref="G856:K856"/>
    <mergeCell ref="B850:C850"/>
    <mergeCell ref="D850:E850"/>
    <mergeCell ref="G850:H850"/>
    <mergeCell ref="I850:J850"/>
    <mergeCell ref="G851:J851"/>
    <mergeCell ref="A848:C848"/>
    <mergeCell ref="D848:E848"/>
    <mergeCell ref="G848:H848"/>
    <mergeCell ref="I848:J848"/>
    <mergeCell ref="B849:C849"/>
    <mergeCell ref="D849:E849"/>
    <mergeCell ref="G849:H849"/>
    <mergeCell ref="I849:J849"/>
    <mergeCell ref="B846:C846"/>
    <mergeCell ref="D846:E846"/>
    <mergeCell ref="G846:H846"/>
    <mergeCell ref="I846:J846"/>
    <mergeCell ref="G847:J847"/>
    <mergeCell ref="B844:C844"/>
    <mergeCell ref="D844:E844"/>
    <mergeCell ref="G844:H844"/>
    <mergeCell ref="I844:J844"/>
    <mergeCell ref="B845:C845"/>
    <mergeCell ref="D845:E845"/>
    <mergeCell ref="G845:H845"/>
    <mergeCell ref="I845:J845"/>
    <mergeCell ref="A842:K842"/>
    <mergeCell ref="A843:C843"/>
    <mergeCell ref="D843:E843"/>
    <mergeCell ref="G843:H843"/>
    <mergeCell ref="I843:J843"/>
    <mergeCell ref="G837:J837"/>
    <mergeCell ref="G838:J838"/>
    <mergeCell ref="G839:J839"/>
    <mergeCell ref="G840:J840"/>
    <mergeCell ref="G841:K841"/>
    <mergeCell ref="B835:C835"/>
    <mergeCell ref="D835:E835"/>
    <mergeCell ref="G835:H835"/>
    <mergeCell ref="I835:J835"/>
    <mergeCell ref="G836:J836"/>
    <mergeCell ref="B833:C833"/>
    <mergeCell ref="D833:E833"/>
    <mergeCell ref="G833:H833"/>
    <mergeCell ref="I833:J833"/>
    <mergeCell ref="B834:C834"/>
    <mergeCell ref="D834:E834"/>
    <mergeCell ref="G834:H834"/>
    <mergeCell ref="I834:J834"/>
    <mergeCell ref="B831:C831"/>
    <mergeCell ref="D831:E831"/>
    <mergeCell ref="G831:H831"/>
    <mergeCell ref="I831:J831"/>
    <mergeCell ref="B832:C832"/>
    <mergeCell ref="D832:E832"/>
    <mergeCell ref="G832:H832"/>
    <mergeCell ref="I832:J832"/>
    <mergeCell ref="A829:C829"/>
    <mergeCell ref="D829:E829"/>
    <mergeCell ref="G829:H829"/>
    <mergeCell ref="I829:J829"/>
    <mergeCell ref="B830:C830"/>
    <mergeCell ref="D830:E830"/>
    <mergeCell ref="G830:H830"/>
    <mergeCell ref="I830:J830"/>
    <mergeCell ref="B827:C827"/>
    <mergeCell ref="D827:E827"/>
    <mergeCell ref="G827:H827"/>
    <mergeCell ref="I827:J827"/>
    <mergeCell ref="G828:J828"/>
    <mergeCell ref="G824:K824"/>
    <mergeCell ref="A825:K825"/>
    <mergeCell ref="A826:C826"/>
    <mergeCell ref="D826:E826"/>
    <mergeCell ref="G826:H826"/>
    <mergeCell ref="I826:J826"/>
    <mergeCell ref="G819:J819"/>
    <mergeCell ref="G820:J820"/>
    <mergeCell ref="G821:J821"/>
    <mergeCell ref="G822:J822"/>
    <mergeCell ref="G823:J823"/>
    <mergeCell ref="A817:C817"/>
    <mergeCell ref="D817:E817"/>
    <mergeCell ref="G817:H817"/>
    <mergeCell ref="I817:J817"/>
    <mergeCell ref="B818:C818"/>
    <mergeCell ref="D818:E818"/>
    <mergeCell ref="G818:H818"/>
    <mergeCell ref="I818:J818"/>
    <mergeCell ref="B815:C815"/>
    <mergeCell ref="D815:E815"/>
    <mergeCell ref="G815:H815"/>
    <mergeCell ref="I815:J815"/>
    <mergeCell ref="G816:J816"/>
    <mergeCell ref="G813:J813"/>
    <mergeCell ref="A814:C814"/>
    <mergeCell ref="D814:E814"/>
    <mergeCell ref="G814:H814"/>
    <mergeCell ref="I814:J814"/>
    <mergeCell ref="B811:C811"/>
    <mergeCell ref="D811:E811"/>
    <mergeCell ref="G811:H811"/>
    <mergeCell ref="I811:J811"/>
    <mergeCell ref="B812:C812"/>
    <mergeCell ref="D812:E812"/>
    <mergeCell ref="G812:H812"/>
    <mergeCell ref="I812:J812"/>
    <mergeCell ref="B809:C809"/>
    <mergeCell ref="D809:E809"/>
    <mergeCell ref="G809:H809"/>
    <mergeCell ref="I809:J809"/>
    <mergeCell ref="B810:C810"/>
    <mergeCell ref="D810:E810"/>
    <mergeCell ref="G810:H810"/>
    <mergeCell ref="I810:J810"/>
    <mergeCell ref="B807:C807"/>
    <mergeCell ref="D807:E807"/>
    <mergeCell ref="G807:H807"/>
    <mergeCell ref="I807:J807"/>
    <mergeCell ref="B808:C808"/>
    <mergeCell ref="D808:E808"/>
    <mergeCell ref="G808:H808"/>
    <mergeCell ref="I808:J808"/>
    <mergeCell ref="G804:K804"/>
    <mergeCell ref="A805:K805"/>
    <mergeCell ref="A806:C806"/>
    <mergeCell ref="D806:E806"/>
    <mergeCell ref="G806:H806"/>
    <mergeCell ref="I806:J806"/>
    <mergeCell ref="G799:J799"/>
    <mergeCell ref="G800:J800"/>
    <mergeCell ref="G801:J801"/>
    <mergeCell ref="G802:J802"/>
    <mergeCell ref="G803:J803"/>
    <mergeCell ref="B797:C797"/>
    <mergeCell ref="D797:E797"/>
    <mergeCell ref="G797:H797"/>
    <mergeCell ref="I797:J797"/>
    <mergeCell ref="B798:C798"/>
    <mergeCell ref="D798:E798"/>
    <mergeCell ref="G798:H798"/>
    <mergeCell ref="I798:J798"/>
    <mergeCell ref="G795:J795"/>
    <mergeCell ref="A796:C796"/>
    <mergeCell ref="D796:E796"/>
    <mergeCell ref="G796:H796"/>
    <mergeCell ref="I796:J796"/>
    <mergeCell ref="B793:C793"/>
    <mergeCell ref="D793:E793"/>
    <mergeCell ref="G793:H793"/>
    <mergeCell ref="I793:J793"/>
    <mergeCell ref="B794:C794"/>
    <mergeCell ref="D794:E794"/>
    <mergeCell ref="G794:H794"/>
    <mergeCell ref="I794:J794"/>
    <mergeCell ref="A791:K791"/>
    <mergeCell ref="A792:C792"/>
    <mergeCell ref="D792:E792"/>
    <mergeCell ref="G792:H792"/>
    <mergeCell ref="I792:J792"/>
    <mergeCell ref="G786:J786"/>
    <mergeCell ref="G787:J787"/>
    <mergeCell ref="G788:J788"/>
    <mergeCell ref="G789:J789"/>
    <mergeCell ref="G790:K790"/>
    <mergeCell ref="B784:C784"/>
    <mergeCell ref="D784:E784"/>
    <mergeCell ref="G784:H784"/>
    <mergeCell ref="I784:J784"/>
    <mergeCell ref="G785:J785"/>
    <mergeCell ref="G782:J782"/>
    <mergeCell ref="A783:C783"/>
    <mergeCell ref="D783:E783"/>
    <mergeCell ref="G783:H783"/>
    <mergeCell ref="I783:J783"/>
    <mergeCell ref="B780:C780"/>
    <mergeCell ref="D780:E780"/>
    <mergeCell ref="G780:H780"/>
    <mergeCell ref="I780:J780"/>
    <mergeCell ref="B781:C781"/>
    <mergeCell ref="D781:E781"/>
    <mergeCell ref="G781:H781"/>
    <mergeCell ref="I781:J781"/>
    <mergeCell ref="G777:K777"/>
    <mergeCell ref="A778:K778"/>
    <mergeCell ref="A779:C779"/>
    <mergeCell ref="D779:E779"/>
    <mergeCell ref="G779:H779"/>
    <mergeCell ref="I779:J779"/>
    <mergeCell ref="G772:J772"/>
    <mergeCell ref="G773:J773"/>
    <mergeCell ref="G774:J774"/>
    <mergeCell ref="G775:J775"/>
    <mergeCell ref="G776:J776"/>
    <mergeCell ref="B770:C770"/>
    <mergeCell ref="D770:E770"/>
    <mergeCell ref="G770:H770"/>
    <mergeCell ref="I770:J770"/>
    <mergeCell ref="B771:C771"/>
    <mergeCell ref="D771:E771"/>
    <mergeCell ref="G771:H771"/>
    <mergeCell ref="I771:J771"/>
    <mergeCell ref="G768:J768"/>
    <mergeCell ref="A769:C769"/>
    <mergeCell ref="D769:E769"/>
    <mergeCell ref="G769:H769"/>
    <mergeCell ref="I769:J769"/>
    <mergeCell ref="B766:C766"/>
    <mergeCell ref="D766:E766"/>
    <mergeCell ref="G766:H766"/>
    <mergeCell ref="I766:J766"/>
    <mergeCell ref="B767:C767"/>
    <mergeCell ref="D767:E767"/>
    <mergeCell ref="G767:H767"/>
    <mergeCell ref="I767:J767"/>
    <mergeCell ref="B764:C764"/>
    <mergeCell ref="D764:E764"/>
    <mergeCell ref="G764:H764"/>
    <mergeCell ref="I764:J764"/>
    <mergeCell ref="B765:C765"/>
    <mergeCell ref="D765:E765"/>
    <mergeCell ref="G765:H765"/>
    <mergeCell ref="I765:J765"/>
    <mergeCell ref="B762:C762"/>
    <mergeCell ref="D762:E762"/>
    <mergeCell ref="G762:H762"/>
    <mergeCell ref="I762:J762"/>
    <mergeCell ref="B763:C763"/>
    <mergeCell ref="D763:E763"/>
    <mergeCell ref="G763:H763"/>
    <mergeCell ref="I763:J763"/>
    <mergeCell ref="A760:K760"/>
    <mergeCell ref="A761:C761"/>
    <mergeCell ref="D761:E761"/>
    <mergeCell ref="G761:H761"/>
    <mergeCell ref="I761:J761"/>
    <mergeCell ref="G755:J755"/>
    <mergeCell ref="G756:J756"/>
    <mergeCell ref="G757:J757"/>
    <mergeCell ref="G758:J758"/>
    <mergeCell ref="G759:K759"/>
    <mergeCell ref="B753:C753"/>
    <mergeCell ref="D753:E753"/>
    <mergeCell ref="G753:H753"/>
    <mergeCell ref="I753:J753"/>
    <mergeCell ref="G754:J754"/>
    <mergeCell ref="A751:C751"/>
    <mergeCell ref="D751:E751"/>
    <mergeCell ref="G751:H751"/>
    <mergeCell ref="I751:J751"/>
    <mergeCell ref="B752:C752"/>
    <mergeCell ref="D752:E752"/>
    <mergeCell ref="G752:H752"/>
    <mergeCell ref="I752:J752"/>
    <mergeCell ref="B749:C749"/>
    <mergeCell ref="D749:E749"/>
    <mergeCell ref="G749:H749"/>
    <mergeCell ref="I749:J749"/>
    <mergeCell ref="G750:J750"/>
    <mergeCell ref="B747:C747"/>
    <mergeCell ref="D747:E747"/>
    <mergeCell ref="G747:H747"/>
    <mergeCell ref="I747:J747"/>
    <mergeCell ref="B748:C748"/>
    <mergeCell ref="D748:E748"/>
    <mergeCell ref="G748:H748"/>
    <mergeCell ref="I748:J748"/>
    <mergeCell ref="B745:C745"/>
    <mergeCell ref="D745:E745"/>
    <mergeCell ref="G745:H745"/>
    <mergeCell ref="I745:J745"/>
    <mergeCell ref="B746:C746"/>
    <mergeCell ref="D746:E746"/>
    <mergeCell ref="G746:H746"/>
    <mergeCell ref="I746:J746"/>
    <mergeCell ref="G742:K742"/>
    <mergeCell ref="A743:K743"/>
    <mergeCell ref="A744:C744"/>
    <mergeCell ref="D744:E744"/>
    <mergeCell ref="G744:H744"/>
    <mergeCell ref="I744:J744"/>
    <mergeCell ref="G737:J737"/>
    <mergeCell ref="G738:J738"/>
    <mergeCell ref="G739:J739"/>
    <mergeCell ref="G740:J740"/>
    <mergeCell ref="G741:J741"/>
    <mergeCell ref="B735:C735"/>
    <mergeCell ref="D735:E735"/>
    <mergeCell ref="G735:H735"/>
    <mergeCell ref="I735:J735"/>
    <mergeCell ref="B736:C736"/>
    <mergeCell ref="D736:E736"/>
    <mergeCell ref="G736:H736"/>
    <mergeCell ref="I736:J736"/>
    <mergeCell ref="G733:J733"/>
    <mergeCell ref="A734:C734"/>
    <mergeCell ref="D734:E734"/>
    <mergeCell ref="G734:H734"/>
    <mergeCell ref="I734:J734"/>
    <mergeCell ref="B731:C731"/>
    <mergeCell ref="D731:E731"/>
    <mergeCell ref="G731:H731"/>
    <mergeCell ref="I731:J731"/>
    <mergeCell ref="B732:C732"/>
    <mergeCell ref="D732:E732"/>
    <mergeCell ref="G732:H732"/>
    <mergeCell ref="I732:J732"/>
    <mergeCell ref="B729:C729"/>
    <mergeCell ref="D729:E729"/>
    <mergeCell ref="G729:H729"/>
    <mergeCell ref="I729:J729"/>
    <mergeCell ref="B730:C730"/>
    <mergeCell ref="D730:E730"/>
    <mergeCell ref="G730:H730"/>
    <mergeCell ref="I730:J730"/>
    <mergeCell ref="A727:K727"/>
    <mergeCell ref="A728:C728"/>
    <mergeCell ref="D728:E728"/>
    <mergeCell ref="G728:H728"/>
    <mergeCell ref="I728:J728"/>
    <mergeCell ref="G722:J722"/>
    <mergeCell ref="G723:J723"/>
    <mergeCell ref="G724:J724"/>
    <mergeCell ref="G725:J725"/>
    <mergeCell ref="G726:K726"/>
    <mergeCell ref="B720:C720"/>
    <mergeCell ref="D720:E720"/>
    <mergeCell ref="G720:H720"/>
    <mergeCell ref="I720:J720"/>
    <mergeCell ref="G721:J721"/>
    <mergeCell ref="A718:C718"/>
    <mergeCell ref="D718:E718"/>
    <mergeCell ref="G718:H718"/>
    <mergeCell ref="I718:J718"/>
    <mergeCell ref="B719:C719"/>
    <mergeCell ref="D719:E719"/>
    <mergeCell ref="G719:H719"/>
    <mergeCell ref="I719:J719"/>
    <mergeCell ref="B716:C716"/>
    <mergeCell ref="D716:E716"/>
    <mergeCell ref="G716:H716"/>
    <mergeCell ref="I716:J716"/>
    <mergeCell ref="G717:J717"/>
    <mergeCell ref="B714:C714"/>
    <mergeCell ref="D714:E714"/>
    <mergeCell ref="G714:H714"/>
    <mergeCell ref="I714:J714"/>
    <mergeCell ref="B715:C715"/>
    <mergeCell ref="D715:E715"/>
    <mergeCell ref="G715:H715"/>
    <mergeCell ref="I715:J715"/>
    <mergeCell ref="B712:C712"/>
    <mergeCell ref="D712:E712"/>
    <mergeCell ref="G712:H712"/>
    <mergeCell ref="I712:J712"/>
    <mergeCell ref="B713:C713"/>
    <mergeCell ref="D713:E713"/>
    <mergeCell ref="G713:H713"/>
    <mergeCell ref="I713:J713"/>
    <mergeCell ref="G709:K709"/>
    <mergeCell ref="A710:K710"/>
    <mergeCell ref="A711:C711"/>
    <mergeCell ref="D711:E711"/>
    <mergeCell ref="G711:H711"/>
    <mergeCell ref="I711:J711"/>
    <mergeCell ref="G704:J704"/>
    <mergeCell ref="G705:J705"/>
    <mergeCell ref="G706:J706"/>
    <mergeCell ref="G707:J707"/>
    <mergeCell ref="G708:J708"/>
    <mergeCell ref="A702:C702"/>
    <mergeCell ref="D702:E702"/>
    <mergeCell ref="G702:H702"/>
    <mergeCell ref="I702:J702"/>
    <mergeCell ref="B703:C703"/>
    <mergeCell ref="D703:E703"/>
    <mergeCell ref="G703:H703"/>
    <mergeCell ref="I703:J703"/>
    <mergeCell ref="B700:C700"/>
    <mergeCell ref="D700:E700"/>
    <mergeCell ref="G700:H700"/>
    <mergeCell ref="I700:J700"/>
    <mergeCell ref="G701:J701"/>
    <mergeCell ref="G697:K697"/>
    <mergeCell ref="A698:K698"/>
    <mergeCell ref="A699:C699"/>
    <mergeCell ref="D699:E699"/>
    <mergeCell ref="G699:H699"/>
    <mergeCell ref="I699:J699"/>
    <mergeCell ref="G692:J692"/>
    <mergeCell ref="G693:J693"/>
    <mergeCell ref="G694:J694"/>
    <mergeCell ref="G695:J695"/>
    <mergeCell ref="G696:J696"/>
    <mergeCell ref="A690:C690"/>
    <mergeCell ref="D690:E690"/>
    <mergeCell ref="G690:H690"/>
    <mergeCell ref="I690:J690"/>
    <mergeCell ref="B691:C691"/>
    <mergeCell ref="D691:E691"/>
    <mergeCell ref="G691:H691"/>
    <mergeCell ref="I691:J691"/>
    <mergeCell ref="B688:C688"/>
    <mergeCell ref="D688:E688"/>
    <mergeCell ref="G688:H688"/>
    <mergeCell ref="I688:J688"/>
    <mergeCell ref="G689:J689"/>
    <mergeCell ref="G686:J686"/>
    <mergeCell ref="A687:C687"/>
    <mergeCell ref="D687:E687"/>
    <mergeCell ref="G687:H687"/>
    <mergeCell ref="I687:J687"/>
    <mergeCell ref="B684:C684"/>
    <mergeCell ref="D684:E684"/>
    <mergeCell ref="G684:H684"/>
    <mergeCell ref="I684:J684"/>
    <mergeCell ref="B685:C685"/>
    <mergeCell ref="D685:E685"/>
    <mergeCell ref="G685:H685"/>
    <mergeCell ref="I685:J685"/>
    <mergeCell ref="B682:C682"/>
    <mergeCell ref="D682:E682"/>
    <mergeCell ref="G682:H682"/>
    <mergeCell ref="I682:J682"/>
    <mergeCell ref="B683:C683"/>
    <mergeCell ref="D683:E683"/>
    <mergeCell ref="G683:H683"/>
    <mergeCell ref="I683:J683"/>
    <mergeCell ref="B680:C680"/>
    <mergeCell ref="D680:E680"/>
    <mergeCell ref="G680:H680"/>
    <mergeCell ref="I680:J680"/>
    <mergeCell ref="B681:C681"/>
    <mergeCell ref="D681:E681"/>
    <mergeCell ref="G681:H681"/>
    <mergeCell ref="I681:J681"/>
    <mergeCell ref="G677:K677"/>
    <mergeCell ref="A678:K678"/>
    <mergeCell ref="A679:C679"/>
    <mergeCell ref="D679:E679"/>
    <mergeCell ref="G679:H679"/>
    <mergeCell ref="I679:J679"/>
    <mergeCell ref="G672:J672"/>
    <mergeCell ref="G673:J673"/>
    <mergeCell ref="G674:J674"/>
    <mergeCell ref="G675:J675"/>
    <mergeCell ref="G676:J676"/>
    <mergeCell ref="A670:C670"/>
    <mergeCell ref="D670:E670"/>
    <mergeCell ref="G670:H670"/>
    <mergeCell ref="I670:J670"/>
    <mergeCell ref="B671:C671"/>
    <mergeCell ref="D671:E671"/>
    <mergeCell ref="G671:H671"/>
    <mergeCell ref="I671:J671"/>
    <mergeCell ref="B668:C668"/>
    <mergeCell ref="D668:E668"/>
    <mergeCell ref="G668:H668"/>
    <mergeCell ref="I668:J668"/>
    <mergeCell ref="G669:J669"/>
    <mergeCell ref="G666:J666"/>
    <mergeCell ref="A667:C667"/>
    <mergeCell ref="D667:E667"/>
    <mergeCell ref="G667:H667"/>
    <mergeCell ref="I667:J667"/>
    <mergeCell ref="B664:C664"/>
    <mergeCell ref="D664:E664"/>
    <mergeCell ref="G664:H664"/>
    <mergeCell ref="I664:J664"/>
    <mergeCell ref="B665:C665"/>
    <mergeCell ref="D665:E665"/>
    <mergeCell ref="G665:H665"/>
    <mergeCell ref="I665:J665"/>
    <mergeCell ref="B662:C662"/>
    <mergeCell ref="D662:E662"/>
    <mergeCell ref="G662:H662"/>
    <mergeCell ref="I662:J662"/>
    <mergeCell ref="B663:C663"/>
    <mergeCell ref="D663:E663"/>
    <mergeCell ref="G663:H663"/>
    <mergeCell ref="I663:J663"/>
    <mergeCell ref="B660:C660"/>
    <mergeCell ref="D660:E660"/>
    <mergeCell ref="G660:H660"/>
    <mergeCell ref="I660:J660"/>
    <mergeCell ref="B661:C661"/>
    <mergeCell ref="D661:E661"/>
    <mergeCell ref="G661:H661"/>
    <mergeCell ref="I661:J661"/>
    <mergeCell ref="A658:K658"/>
    <mergeCell ref="A659:C659"/>
    <mergeCell ref="D659:E659"/>
    <mergeCell ref="G659:H659"/>
    <mergeCell ref="I659:J659"/>
    <mergeCell ref="G653:J653"/>
    <mergeCell ref="G654:J654"/>
    <mergeCell ref="G655:J655"/>
    <mergeCell ref="G656:J656"/>
    <mergeCell ref="G657:K657"/>
    <mergeCell ref="B651:C651"/>
    <mergeCell ref="D651:E651"/>
    <mergeCell ref="G651:H651"/>
    <mergeCell ref="I651:J651"/>
    <mergeCell ref="G652:J652"/>
    <mergeCell ref="A649:K649"/>
    <mergeCell ref="A650:C650"/>
    <mergeCell ref="D650:E650"/>
    <mergeCell ref="G650:H650"/>
    <mergeCell ref="I650:J650"/>
    <mergeCell ref="G644:J644"/>
    <mergeCell ref="G645:J645"/>
    <mergeCell ref="G646:J646"/>
    <mergeCell ref="G647:J647"/>
    <mergeCell ref="G648:K648"/>
    <mergeCell ref="B642:C642"/>
    <mergeCell ref="D642:E642"/>
    <mergeCell ref="G642:H642"/>
    <mergeCell ref="I642:J642"/>
    <mergeCell ref="G643:J643"/>
    <mergeCell ref="A640:C640"/>
    <mergeCell ref="D640:E640"/>
    <mergeCell ref="G640:H640"/>
    <mergeCell ref="I640:J640"/>
    <mergeCell ref="B641:C641"/>
    <mergeCell ref="D641:E641"/>
    <mergeCell ref="G641:H641"/>
    <mergeCell ref="I641:J641"/>
    <mergeCell ref="B638:C638"/>
    <mergeCell ref="D638:E638"/>
    <mergeCell ref="G638:H638"/>
    <mergeCell ref="I638:J638"/>
    <mergeCell ref="G639:J639"/>
    <mergeCell ref="A636:K636"/>
    <mergeCell ref="A637:C637"/>
    <mergeCell ref="D637:E637"/>
    <mergeCell ref="G637:H637"/>
    <mergeCell ref="I637:J637"/>
    <mergeCell ref="G631:J631"/>
    <mergeCell ref="G632:J632"/>
    <mergeCell ref="G633:J633"/>
    <mergeCell ref="G634:J634"/>
    <mergeCell ref="G635:K635"/>
    <mergeCell ref="B629:C629"/>
    <mergeCell ref="D629:E629"/>
    <mergeCell ref="G629:H629"/>
    <mergeCell ref="I629:J629"/>
    <mergeCell ref="G630:J630"/>
    <mergeCell ref="A627:C627"/>
    <mergeCell ref="D627:E627"/>
    <mergeCell ref="G627:H627"/>
    <mergeCell ref="I627:J627"/>
    <mergeCell ref="B628:C628"/>
    <mergeCell ref="D628:E628"/>
    <mergeCell ref="G628:H628"/>
    <mergeCell ref="I628:J628"/>
    <mergeCell ref="B625:C625"/>
    <mergeCell ref="D625:E625"/>
    <mergeCell ref="G625:H625"/>
    <mergeCell ref="I625:J625"/>
    <mergeCell ref="G626:J626"/>
    <mergeCell ref="B623:C623"/>
    <mergeCell ref="D623:E623"/>
    <mergeCell ref="G623:H623"/>
    <mergeCell ref="I623:J623"/>
    <mergeCell ref="B624:C624"/>
    <mergeCell ref="D624:E624"/>
    <mergeCell ref="G624:H624"/>
    <mergeCell ref="I624:J624"/>
    <mergeCell ref="B621:C621"/>
    <mergeCell ref="D621:E621"/>
    <mergeCell ref="G621:H621"/>
    <mergeCell ref="I621:J621"/>
    <mergeCell ref="B622:C622"/>
    <mergeCell ref="D622:E622"/>
    <mergeCell ref="G622:H622"/>
    <mergeCell ref="I622:J622"/>
    <mergeCell ref="B619:C619"/>
    <mergeCell ref="D619:E619"/>
    <mergeCell ref="G619:H619"/>
    <mergeCell ref="I619:J619"/>
    <mergeCell ref="B620:C620"/>
    <mergeCell ref="D620:E620"/>
    <mergeCell ref="G620:H620"/>
    <mergeCell ref="I620:J620"/>
    <mergeCell ref="G616:K616"/>
    <mergeCell ref="A617:K617"/>
    <mergeCell ref="A618:C618"/>
    <mergeCell ref="D618:E618"/>
    <mergeCell ref="G618:H618"/>
    <mergeCell ref="I618:J618"/>
    <mergeCell ref="G611:J611"/>
    <mergeCell ref="G612:J612"/>
    <mergeCell ref="G613:J613"/>
    <mergeCell ref="G614:J614"/>
    <mergeCell ref="G615:J615"/>
    <mergeCell ref="A609:C609"/>
    <mergeCell ref="D609:E609"/>
    <mergeCell ref="G609:H609"/>
    <mergeCell ref="I609:J609"/>
    <mergeCell ref="B610:C610"/>
    <mergeCell ref="D610:E610"/>
    <mergeCell ref="G610:H610"/>
    <mergeCell ref="I610:J610"/>
    <mergeCell ref="B607:C607"/>
    <mergeCell ref="D607:E607"/>
    <mergeCell ref="G607:H607"/>
    <mergeCell ref="I607:J607"/>
    <mergeCell ref="G608:J608"/>
    <mergeCell ref="G604:K604"/>
    <mergeCell ref="A605:K605"/>
    <mergeCell ref="A606:C606"/>
    <mergeCell ref="D606:E606"/>
    <mergeCell ref="G606:H606"/>
    <mergeCell ref="I606:J606"/>
    <mergeCell ref="G599:J599"/>
    <mergeCell ref="G600:J600"/>
    <mergeCell ref="G601:J601"/>
    <mergeCell ref="G602:J602"/>
    <mergeCell ref="G603:J603"/>
    <mergeCell ref="B597:C597"/>
    <mergeCell ref="D597:E597"/>
    <mergeCell ref="G597:H597"/>
    <mergeCell ref="I597:J597"/>
    <mergeCell ref="B598:C598"/>
    <mergeCell ref="D598:E598"/>
    <mergeCell ref="G598:H598"/>
    <mergeCell ref="I598:J598"/>
    <mergeCell ref="B595:C595"/>
    <mergeCell ref="D595:E595"/>
    <mergeCell ref="G595:H595"/>
    <mergeCell ref="I595:J595"/>
    <mergeCell ref="B596:C596"/>
    <mergeCell ref="D596:E596"/>
    <mergeCell ref="G596:H596"/>
    <mergeCell ref="I596:J596"/>
    <mergeCell ref="G592:K592"/>
    <mergeCell ref="A593:K593"/>
    <mergeCell ref="A594:C594"/>
    <mergeCell ref="D594:E594"/>
    <mergeCell ref="G594:H594"/>
    <mergeCell ref="I594:J594"/>
    <mergeCell ref="G587:J587"/>
    <mergeCell ref="G588:J588"/>
    <mergeCell ref="G589:J589"/>
    <mergeCell ref="G590:J590"/>
    <mergeCell ref="G591:J591"/>
    <mergeCell ref="B585:C585"/>
    <mergeCell ref="D585:E585"/>
    <mergeCell ref="G585:H585"/>
    <mergeCell ref="I585:J585"/>
    <mergeCell ref="B586:C586"/>
    <mergeCell ref="D586:E586"/>
    <mergeCell ref="G586:H586"/>
    <mergeCell ref="I586:J586"/>
    <mergeCell ref="B583:C583"/>
    <mergeCell ref="D583:E583"/>
    <mergeCell ref="G583:H583"/>
    <mergeCell ref="I583:J583"/>
    <mergeCell ref="B584:C584"/>
    <mergeCell ref="D584:E584"/>
    <mergeCell ref="G584:H584"/>
    <mergeCell ref="I584:J584"/>
    <mergeCell ref="A581:K581"/>
    <mergeCell ref="A582:C582"/>
    <mergeCell ref="D582:E582"/>
    <mergeCell ref="G582:H582"/>
    <mergeCell ref="I582:J582"/>
    <mergeCell ref="G576:J576"/>
    <mergeCell ref="G577:J577"/>
    <mergeCell ref="G578:J578"/>
    <mergeCell ref="G579:J579"/>
    <mergeCell ref="G580:K580"/>
    <mergeCell ref="B574:C574"/>
    <mergeCell ref="D574:E574"/>
    <mergeCell ref="G574:H574"/>
    <mergeCell ref="I574:J574"/>
    <mergeCell ref="G575:J575"/>
    <mergeCell ref="G572:J572"/>
    <mergeCell ref="A573:C573"/>
    <mergeCell ref="D573:E573"/>
    <mergeCell ref="G573:H573"/>
    <mergeCell ref="I573:J573"/>
    <mergeCell ref="B570:C570"/>
    <mergeCell ref="D570:E570"/>
    <mergeCell ref="G570:H570"/>
    <mergeCell ref="I570:J570"/>
    <mergeCell ref="B571:C571"/>
    <mergeCell ref="D571:E571"/>
    <mergeCell ref="G571:H571"/>
    <mergeCell ref="I571:J571"/>
    <mergeCell ref="A568:C568"/>
    <mergeCell ref="D568:E568"/>
    <mergeCell ref="G568:H568"/>
    <mergeCell ref="I568:J568"/>
    <mergeCell ref="B569:C569"/>
    <mergeCell ref="D569:E569"/>
    <mergeCell ref="G569:H569"/>
    <mergeCell ref="I569:J569"/>
    <mergeCell ref="B566:C566"/>
    <mergeCell ref="D566:E566"/>
    <mergeCell ref="G566:H566"/>
    <mergeCell ref="I566:J566"/>
    <mergeCell ref="G567:J567"/>
    <mergeCell ref="B564:C564"/>
    <mergeCell ref="D564:E564"/>
    <mergeCell ref="G564:H564"/>
    <mergeCell ref="I564:J564"/>
    <mergeCell ref="B565:C565"/>
    <mergeCell ref="D565:E565"/>
    <mergeCell ref="G565:H565"/>
    <mergeCell ref="I565:J565"/>
    <mergeCell ref="B562:C562"/>
    <mergeCell ref="D562:E562"/>
    <mergeCell ref="G562:H562"/>
    <mergeCell ref="I562:J562"/>
    <mergeCell ref="B563:C563"/>
    <mergeCell ref="D563:E563"/>
    <mergeCell ref="G563:H563"/>
    <mergeCell ref="I563:J563"/>
    <mergeCell ref="B560:C560"/>
    <mergeCell ref="D560:E560"/>
    <mergeCell ref="G560:H560"/>
    <mergeCell ref="I560:J560"/>
    <mergeCell ref="B561:C561"/>
    <mergeCell ref="D561:E561"/>
    <mergeCell ref="G561:H561"/>
    <mergeCell ref="I561:J561"/>
    <mergeCell ref="B558:C558"/>
    <mergeCell ref="D558:E558"/>
    <mergeCell ref="G558:H558"/>
    <mergeCell ref="I558:J558"/>
    <mergeCell ref="B559:C559"/>
    <mergeCell ref="D559:E559"/>
    <mergeCell ref="G559:H559"/>
    <mergeCell ref="I559:J559"/>
    <mergeCell ref="G555:K555"/>
    <mergeCell ref="A556:K556"/>
    <mergeCell ref="A557:C557"/>
    <mergeCell ref="D557:E557"/>
    <mergeCell ref="G557:H557"/>
    <mergeCell ref="I557:J557"/>
    <mergeCell ref="G550:J550"/>
    <mergeCell ref="G551:J551"/>
    <mergeCell ref="G552:J552"/>
    <mergeCell ref="G553:J553"/>
    <mergeCell ref="G554:J554"/>
    <mergeCell ref="B548:C548"/>
    <mergeCell ref="D548:E548"/>
    <mergeCell ref="G548:H548"/>
    <mergeCell ref="I548:J548"/>
    <mergeCell ref="B549:C549"/>
    <mergeCell ref="D549:E549"/>
    <mergeCell ref="G549:H549"/>
    <mergeCell ref="I549:J549"/>
    <mergeCell ref="G546:J546"/>
    <mergeCell ref="A547:C547"/>
    <mergeCell ref="D547:E547"/>
    <mergeCell ref="G547:H547"/>
    <mergeCell ref="I547:J547"/>
    <mergeCell ref="B544:C544"/>
    <mergeCell ref="D544:E544"/>
    <mergeCell ref="G544:H544"/>
    <mergeCell ref="I544:J544"/>
    <mergeCell ref="B545:C545"/>
    <mergeCell ref="D545:E545"/>
    <mergeCell ref="G545:H545"/>
    <mergeCell ref="I545:J545"/>
    <mergeCell ref="G541:K541"/>
    <mergeCell ref="A542:K542"/>
    <mergeCell ref="A543:C543"/>
    <mergeCell ref="D543:E543"/>
    <mergeCell ref="G543:H543"/>
    <mergeCell ref="I543:J543"/>
    <mergeCell ref="G536:J536"/>
    <mergeCell ref="G537:J537"/>
    <mergeCell ref="G538:J538"/>
    <mergeCell ref="G539:J539"/>
    <mergeCell ref="G540:J540"/>
    <mergeCell ref="B534:C534"/>
    <mergeCell ref="D534:E534"/>
    <mergeCell ref="G534:H534"/>
    <mergeCell ref="I534:J534"/>
    <mergeCell ref="B535:C535"/>
    <mergeCell ref="D535:E535"/>
    <mergeCell ref="G535:H535"/>
    <mergeCell ref="I535:J535"/>
    <mergeCell ref="G532:J532"/>
    <mergeCell ref="A533:C533"/>
    <mergeCell ref="D533:E533"/>
    <mergeCell ref="G533:H533"/>
    <mergeCell ref="I533:J533"/>
    <mergeCell ref="B530:C530"/>
    <mergeCell ref="D530:E530"/>
    <mergeCell ref="G530:H530"/>
    <mergeCell ref="I530:J530"/>
    <mergeCell ref="B531:C531"/>
    <mergeCell ref="D531:E531"/>
    <mergeCell ref="G531:H531"/>
    <mergeCell ref="I531:J531"/>
    <mergeCell ref="B528:C528"/>
    <mergeCell ref="D528:E528"/>
    <mergeCell ref="G528:H528"/>
    <mergeCell ref="I528:J528"/>
    <mergeCell ref="B529:C529"/>
    <mergeCell ref="D529:E529"/>
    <mergeCell ref="G529:H529"/>
    <mergeCell ref="I529:J529"/>
    <mergeCell ref="B526:C526"/>
    <mergeCell ref="D526:E526"/>
    <mergeCell ref="G526:H526"/>
    <mergeCell ref="I526:J526"/>
    <mergeCell ref="B527:C527"/>
    <mergeCell ref="D527:E527"/>
    <mergeCell ref="G527:H527"/>
    <mergeCell ref="I527:J527"/>
    <mergeCell ref="A524:K524"/>
    <mergeCell ref="A525:C525"/>
    <mergeCell ref="D525:E525"/>
    <mergeCell ref="G525:H525"/>
    <mergeCell ref="I525:J525"/>
    <mergeCell ref="G519:J519"/>
    <mergeCell ref="G520:J520"/>
    <mergeCell ref="G521:J521"/>
    <mergeCell ref="G522:J522"/>
    <mergeCell ref="G523:K523"/>
    <mergeCell ref="B517:C517"/>
    <mergeCell ref="D517:E517"/>
    <mergeCell ref="G517:H517"/>
    <mergeCell ref="I517:J517"/>
    <mergeCell ref="G518:J518"/>
    <mergeCell ref="G514:K514"/>
    <mergeCell ref="A515:K515"/>
    <mergeCell ref="A516:C516"/>
    <mergeCell ref="D516:E516"/>
    <mergeCell ref="G516:H516"/>
    <mergeCell ref="I516:J516"/>
    <mergeCell ref="G509:J509"/>
    <mergeCell ref="G510:J510"/>
    <mergeCell ref="G511:J511"/>
    <mergeCell ref="G512:J512"/>
    <mergeCell ref="G513:J513"/>
    <mergeCell ref="A507:C507"/>
    <mergeCell ref="D507:E507"/>
    <mergeCell ref="G507:H507"/>
    <mergeCell ref="I507:J507"/>
    <mergeCell ref="B508:C508"/>
    <mergeCell ref="D508:E508"/>
    <mergeCell ref="G508:H508"/>
    <mergeCell ref="I508:J508"/>
    <mergeCell ref="B505:C505"/>
    <mergeCell ref="D505:E505"/>
    <mergeCell ref="G505:H505"/>
    <mergeCell ref="I505:J505"/>
    <mergeCell ref="G506:J506"/>
    <mergeCell ref="G502:K502"/>
    <mergeCell ref="A503:K503"/>
    <mergeCell ref="A504:C504"/>
    <mergeCell ref="D504:E504"/>
    <mergeCell ref="G504:H504"/>
    <mergeCell ref="I504:J504"/>
    <mergeCell ref="G497:J497"/>
    <mergeCell ref="G498:J498"/>
    <mergeCell ref="G499:J499"/>
    <mergeCell ref="G500:J500"/>
    <mergeCell ref="G501:J501"/>
    <mergeCell ref="A495:C495"/>
    <mergeCell ref="D495:E495"/>
    <mergeCell ref="G495:H495"/>
    <mergeCell ref="I495:J495"/>
    <mergeCell ref="B496:C496"/>
    <mergeCell ref="D496:E496"/>
    <mergeCell ref="G496:H496"/>
    <mergeCell ref="I496:J496"/>
    <mergeCell ref="B493:C493"/>
    <mergeCell ref="D493:E493"/>
    <mergeCell ref="G493:H493"/>
    <mergeCell ref="I493:J493"/>
    <mergeCell ref="G494:J494"/>
    <mergeCell ref="G491:J491"/>
    <mergeCell ref="A492:C492"/>
    <mergeCell ref="D492:E492"/>
    <mergeCell ref="G492:H492"/>
    <mergeCell ref="I492:J492"/>
    <mergeCell ref="B489:C489"/>
    <mergeCell ref="D489:E489"/>
    <mergeCell ref="G489:H489"/>
    <mergeCell ref="I489:J489"/>
    <mergeCell ref="B490:C490"/>
    <mergeCell ref="D490:E490"/>
    <mergeCell ref="G490:H490"/>
    <mergeCell ref="I490:J490"/>
    <mergeCell ref="B487:C487"/>
    <mergeCell ref="D487:E487"/>
    <mergeCell ref="G487:H487"/>
    <mergeCell ref="I487:J487"/>
    <mergeCell ref="B488:C488"/>
    <mergeCell ref="D488:E488"/>
    <mergeCell ref="G488:H488"/>
    <mergeCell ref="I488:J488"/>
    <mergeCell ref="G484:K484"/>
    <mergeCell ref="A485:K485"/>
    <mergeCell ref="A486:C486"/>
    <mergeCell ref="D486:E486"/>
    <mergeCell ref="G486:H486"/>
    <mergeCell ref="I486:J486"/>
    <mergeCell ref="G479:J479"/>
    <mergeCell ref="G480:J480"/>
    <mergeCell ref="G481:J481"/>
    <mergeCell ref="G482:J482"/>
    <mergeCell ref="G483:J483"/>
    <mergeCell ref="A477:C477"/>
    <mergeCell ref="D477:E477"/>
    <mergeCell ref="G477:H477"/>
    <mergeCell ref="I477:J477"/>
    <mergeCell ref="B478:C478"/>
    <mergeCell ref="D478:E478"/>
    <mergeCell ref="G478:H478"/>
    <mergeCell ref="I478:J478"/>
    <mergeCell ref="B475:C475"/>
    <mergeCell ref="D475:E475"/>
    <mergeCell ref="G475:H475"/>
    <mergeCell ref="I475:J475"/>
    <mergeCell ref="G476:J476"/>
    <mergeCell ref="G473:J473"/>
    <mergeCell ref="A474:C474"/>
    <mergeCell ref="D474:E474"/>
    <mergeCell ref="G474:H474"/>
    <mergeCell ref="I474:J474"/>
    <mergeCell ref="B471:C471"/>
    <mergeCell ref="D471:E471"/>
    <mergeCell ref="G471:H471"/>
    <mergeCell ref="I471:J471"/>
    <mergeCell ref="B472:C472"/>
    <mergeCell ref="D472:E472"/>
    <mergeCell ref="G472:H472"/>
    <mergeCell ref="I472:J472"/>
    <mergeCell ref="B469:C469"/>
    <mergeCell ref="D469:E469"/>
    <mergeCell ref="G469:H469"/>
    <mergeCell ref="I469:J469"/>
    <mergeCell ref="B470:C470"/>
    <mergeCell ref="D470:E470"/>
    <mergeCell ref="G470:H470"/>
    <mergeCell ref="I470:J470"/>
    <mergeCell ref="G466:K466"/>
    <mergeCell ref="A467:K467"/>
    <mergeCell ref="A468:C468"/>
    <mergeCell ref="D468:E468"/>
    <mergeCell ref="G468:H468"/>
    <mergeCell ref="I468:J468"/>
    <mergeCell ref="G461:J461"/>
    <mergeCell ref="G462:J462"/>
    <mergeCell ref="G463:J463"/>
    <mergeCell ref="G464:J464"/>
    <mergeCell ref="G465:J465"/>
    <mergeCell ref="A459:C459"/>
    <mergeCell ref="D459:E459"/>
    <mergeCell ref="G459:H459"/>
    <mergeCell ref="I459:J459"/>
    <mergeCell ref="B460:C460"/>
    <mergeCell ref="D460:E460"/>
    <mergeCell ref="G460:H460"/>
    <mergeCell ref="I460:J460"/>
    <mergeCell ref="B457:C457"/>
    <mergeCell ref="D457:E457"/>
    <mergeCell ref="G457:H457"/>
    <mergeCell ref="I457:J457"/>
    <mergeCell ref="G458:J458"/>
    <mergeCell ref="G455:J455"/>
    <mergeCell ref="A456:C456"/>
    <mergeCell ref="D456:E456"/>
    <mergeCell ref="G456:H456"/>
    <mergeCell ref="I456:J456"/>
    <mergeCell ref="B453:C453"/>
    <mergeCell ref="D453:E453"/>
    <mergeCell ref="G453:H453"/>
    <mergeCell ref="I453:J453"/>
    <mergeCell ref="B454:C454"/>
    <mergeCell ref="D454:E454"/>
    <mergeCell ref="G454:H454"/>
    <mergeCell ref="I454:J454"/>
    <mergeCell ref="B451:C451"/>
    <mergeCell ref="D451:E451"/>
    <mergeCell ref="G451:H451"/>
    <mergeCell ref="I451:J451"/>
    <mergeCell ref="B452:C452"/>
    <mergeCell ref="D452:E452"/>
    <mergeCell ref="G452:H452"/>
    <mergeCell ref="I452:J452"/>
    <mergeCell ref="B449:C449"/>
    <mergeCell ref="D449:E449"/>
    <mergeCell ref="G449:H449"/>
    <mergeCell ref="I449:J449"/>
    <mergeCell ref="B450:C450"/>
    <mergeCell ref="D450:E450"/>
    <mergeCell ref="G450:H450"/>
    <mergeCell ref="I450:J450"/>
    <mergeCell ref="G446:K446"/>
    <mergeCell ref="A447:K447"/>
    <mergeCell ref="A448:C448"/>
    <mergeCell ref="D448:E448"/>
    <mergeCell ref="G448:H448"/>
    <mergeCell ref="I448:J448"/>
    <mergeCell ref="G441:J441"/>
    <mergeCell ref="G442:J442"/>
    <mergeCell ref="G443:J443"/>
    <mergeCell ref="G444:J444"/>
    <mergeCell ref="G445:J445"/>
    <mergeCell ref="A439:C439"/>
    <mergeCell ref="D439:E439"/>
    <mergeCell ref="G439:H439"/>
    <mergeCell ref="I439:J439"/>
    <mergeCell ref="B440:C440"/>
    <mergeCell ref="D440:E440"/>
    <mergeCell ref="G440:H440"/>
    <mergeCell ref="I440:J440"/>
    <mergeCell ref="B437:C437"/>
    <mergeCell ref="D437:E437"/>
    <mergeCell ref="G437:H437"/>
    <mergeCell ref="I437:J437"/>
    <mergeCell ref="G438:J438"/>
    <mergeCell ref="G435:J435"/>
    <mergeCell ref="A436:C436"/>
    <mergeCell ref="D436:E436"/>
    <mergeCell ref="G436:H436"/>
    <mergeCell ref="I436:J436"/>
    <mergeCell ref="B433:C433"/>
    <mergeCell ref="D433:E433"/>
    <mergeCell ref="G433:H433"/>
    <mergeCell ref="I433:J433"/>
    <mergeCell ref="B434:C434"/>
    <mergeCell ref="D434:E434"/>
    <mergeCell ref="G434:H434"/>
    <mergeCell ref="I434:J434"/>
    <mergeCell ref="B431:C431"/>
    <mergeCell ref="D431:E431"/>
    <mergeCell ref="G431:H431"/>
    <mergeCell ref="I431:J431"/>
    <mergeCell ref="B432:C432"/>
    <mergeCell ref="D432:E432"/>
    <mergeCell ref="G432:H432"/>
    <mergeCell ref="I432:J432"/>
    <mergeCell ref="B429:C429"/>
    <mergeCell ref="D429:E429"/>
    <mergeCell ref="G429:H429"/>
    <mergeCell ref="I429:J429"/>
    <mergeCell ref="B430:C430"/>
    <mergeCell ref="D430:E430"/>
    <mergeCell ref="G430:H430"/>
    <mergeCell ref="I430:J430"/>
    <mergeCell ref="A427:K427"/>
    <mergeCell ref="A428:C428"/>
    <mergeCell ref="D428:E428"/>
    <mergeCell ref="G428:H428"/>
    <mergeCell ref="I428:J428"/>
    <mergeCell ref="G422:J422"/>
    <mergeCell ref="G423:J423"/>
    <mergeCell ref="G424:J424"/>
    <mergeCell ref="G425:J425"/>
    <mergeCell ref="G426:K426"/>
    <mergeCell ref="B420:C420"/>
    <mergeCell ref="D420:E420"/>
    <mergeCell ref="G420:H420"/>
    <mergeCell ref="I420:J420"/>
    <mergeCell ref="G421:J421"/>
    <mergeCell ref="G418:J418"/>
    <mergeCell ref="A419:C419"/>
    <mergeCell ref="D419:E419"/>
    <mergeCell ref="G419:H419"/>
    <mergeCell ref="I419:J419"/>
    <mergeCell ref="B416:C416"/>
    <mergeCell ref="D416:E416"/>
    <mergeCell ref="G416:H416"/>
    <mergeCell ref="I416:J416"/>
    <mergeCell ref="B417:C417"/>
    <mergeCell ref="D417:E417"/>
    <mergeCell ref="G417:H417"/>
    <mergeCell ref="I417:J417"/>
    <mergeCell ref="A414:K414"/>
    <mergeCell ref="A415:C415"/>
    <mergeCell ref="D415:E415"/>
    <mergeCell ref="G415:H415"/>
    <mergeCell ref="I415:J415"/>
    <mergeCell ref="G409:J409"/>
    <mergeCell ref="G410:J410"/>
    <mergeCell ref="G411:J411"/>
    <mergeCell ref="G412:J412"/>
    <mergeCell ref="G413:K413"/>
    <mergeCell ref="B407:C407"/>
    <mergeCell ref="D407:E407"/>
    <mergeCell ref="G407:H407"/>
    <mergeCell ref="I407:J407"/>
    <mergeCell ref="G408:J408"/>
    <mergeCell ref="G405:J405"/>
    <mergeCell ref="A406:C406"/>
    <mergeCell ref="D406:E406"/>
    <mergeCell ref="G406:H406"/>
    <mergeCell ref="I406:J406"/>
    <mergeCell ref="B403:C403"/>
    <mergeCell ref="D403:E403"/>
    <mergeCell ref="G403:H403"/>
    <mergeCell ref="I403:J403"/>
    <mergeCell ref="B404:C404"/>
    <mergeCell ref="D404:E404"/>
    <mergeCell ref="G404:H404"/>
    <mergeCell ref="I404:J404"/>
    <mergeCell ref="A401:K401"/>
    <mergeCell ref="A402:C402"/>
    <mergeCell ref="D402:E402"/>
    <mergeCell ref="G402:H402"/>
    <mergeCell ref="I402:J402"/>
    <mergeCell ref="G396:J396"/>
    <mergeCell ref="G397:J397"/>
    <mergeCell ref="G398:J398"/>
    <mergeCell ref="G399:J399"/>
    <mergeCell ref="G400:K400"/>
    <mergeCell ref="B394:C394"/>
    <mergeCell ref="D394:E394"/>
    <mergeCell ref="G394:H394"/>
    <mergeCell ref="I394:J394"/>
    <mergeCell ref="G395:J395"/>
    <mergeCell ref="G392:J392"/>
    <mergeCell ref="A393:C393"/>
    <mergeCell ref="D393:E393"/>
    <mergeCell ref="G393:H393"/>
    <mergeCell ref="I393:J393"/>
    <mergeCell ref="B390:C390"/>
    <mergeCell ref="D390:E390"/>
    <mergeCell ref="G390:H390"/>
    <mergeCell ref="I390:J390"/>
    <mergeCell ref="B391:C391"/>
    <mergeCell ref="D391:E391"/>
    <mergeCell ref="G391:H391"/>
    <mergeCell ref="I391:J391"/>
    <mergeCell ref="B388:C388"/>
    <mergeCell ref="D388:E388"/>
    <mergeCell ref="G388:H388"/>
    <mergeCell ref="I388:J388"/>
    <mergeCell ref="B389:C389"/>
    <mergeCell ref="D389:E389"/>
    <mergeCell ref="G389:H389"/>
    <mergeCell ref="I389:J389"/>
    <mergeCell ref="G385:K385"/>
    <mergeCell ref="A386:K386"/>
    <mergeCell ref="A387:C387"/>
    <mergeCell ref="D387:E387"/>
    <mergeCell ref="G387:H387"/>
    <mergeCell ref="I387:J387"/>
    <mergeCell ref="G380:J380"/>
    <mergeCell ref="G381:J381"/>
    <mergeCell ref="G382:J382"/>
    <mergeCell ref="G383:J383"/>
    <mergeCell ref="G384:J384"/>
    <mergeCell ref="B378:C378"/>
    <mergeCell ref="D378:E378"/>
    <mergeCell ref="G378:H378"/>
    <mergeCell ref="I378:J378"/>
    <mergeCell ref="B379:C379"/>
    <mergeCell ref="D379:E379"/>
    <mergeCell ref="G379:H379"/>
    <mergeCell ref="I379:J379"/>
    <mergeCell ref="G375:K375"/>
    <mergeCell ref="A376:K376"/>
    <mergeCell ref="A377:C377"/>
    <mergeCell ref="D377:E377"/>
    <mergeCell ref="G377:H377"/>
    <mergeCell ref="I377:J377"/>
    <mergeCell ref="G370:J370"/>
    <mergeCell ref="G371:J371"/>
    <mergeCell ref="G372:J372"/>
    <mergeCell ref="G373:J373"/>
    <mergeCell ref="G374:J374"/>
    <mergeCell ref="B368:C368"/>
    <mergeCell ref="D368:E368"/>
    <mergeCell ref="G368:H368"/>
    <mergeCell ref="I368:J368"/>
    <mergeCell ref="B369:C369"/>
    <mergeCell ref="D369:E369"/>
    <mergeCell ref="G369:H369"/>
    <mergeCell ref="I369:J369"/>
    <mergeCell ref="A366:K366"/>
    <mergeCell ref="A367:C367"/>
    <mergeCell ref="D367:E367"/>
    <mergeCell ref="G367:H367"/>
    <mergeCell ref="I367:J367"/>
    <mergeCell ref="G361:J361"/>
    <mergeCell ref="G362:J362"/>
    <mergeCell ref="G363:J363"/>
    <mergeCell ref="G364:J364"/>
    <mergeCell ref="G365:K365"/>
    <mergeCell ref="B359:C359"/>
    <mergeCell ref="D359:E359"/>
    <mergeCell ref="G359:H359"/>
    <mergeCell ref="I359:J359"/>
    <mergeCell ref="G360:J360"/>
    <mergeCell ref="G357:J357"/>
    <mergeCell ref="A358:C358"/>
    <mergeCell ref="D358:E358"/>
    <mergeCell ref="G358:H358"/>
    <mergeCell ref="I358:J358"/>
    <mergeCell ref="B355:C355"/>
    <mergeCell ref="D355:E355"/>
    <mergeCell ref="G355:H355"/>
    <mergeCell ref="I355:J355"/>
    <mergeCell ref="B356:C356"/>
    <mergeCell ref="D356:E356"/>
    <mergeCell ref="G356:H356"/>
    <mergeCell ref="I356:J356"/>
    <mergeCell ref="B353:C353"/>
    <mergeCell ref="D353:E353"/>
    <mergeCell ref="G353:H353"/>
    <mergeCell ref="I353:J353"/>
    <mergeCell ref="B354:C354"/>
    <mergeCell ref="D354:E354"/>
    <mergeCell ref="G354:H354"/>
    <mergeCell ref="I354:J354"/>
    <mergeCell ref="A351:K351"/>
    <mergeCell ref="A352:C352"/>
    <mergeCell ref="D352:E352"/>
    <mergeCell ref="G352:H352"/>
    <mergeCell ref="I352:J352"/>
    <mergeCell ref="G346:J346"/>
    <mergeCell ref="G347:J347"/>
    <mergeCell ref="G348:J348"/>
    <mergeCell ref="G349:J349"/>
    <mergeCell ref="G350:K350"/>
    <mergeCell ref="B344:C344"/>
    <mergeCell ref="D344:E344"/>
    <mergeCell ref="G344:H344"/>
    <mergeCell ref="I344:J344"/>
    <mergeCell ref="G345:J345"/>
    <mergeCell ref="G342:J342"/>
    <mergeCell ref="A343:C343"/>
    <mergeCell ref="D343:E343"/>
    <mergeCell ref="G343:H343"/>
    <mergeCell ref="I343:J343"/>
    <mergeCell ref="B340:C340"/>
    <mergeCell ref="D340:E340"/>
    <mergeCell ref="G340:H340"/>
    <mergeCell ref="I340:J340"/>
    <mergeCell ref="B341:C341"/>
    <mergeCell ref="D341:E341"/>
    <mergeCell ref="G341:H341"/>
    <mergeCell ref="I341:J341"/>
    <mergeCell ref="G335:J335"/>
    <mergeCell ref="G336:J336"/>
    <mergeCell ref="G337:K337"/>
    <mergeCell ref="A338:K338"/>
    <mergeCell ref="A339:C339"/>
    <mergeCell ref="D339:E339"/>
    <mergeCell ref="G339:H339"/>
    <mergeCell ref="I339:J339"/>
    <mergeCell ref="G330:J330"/>
    <mergeCell ref="G331:J331"/>
    <mergeCell ref="G332:J332"/>
    <mergeCell ref="G333:J333"/>
    <mergeCell ref="G334:J334"/>
    <mergeCell ref="B327:C327"/>
    <mergeCell ref="G327:H327"/>
    <mergeCell ref="I327:J327"/>
    <mergeCell ref="G328:J328"/>
    <mergeCell ref="G329:J329"/>
    <mergeCell ref="G321:J321"/>
    <mergeCell ref="G322:J322"/>
    <mergeCell ref="G323:K323"/>
    <mergeCell ref="A324:K324"/>
    <mergeCell ref="A325:C326"/>
    <mergeCell ref="D325:D326"/>
    <mergeCell ref="E325:F325"/>
    <mergeCell ref="G325:J325"/>
    <mergeCell ref="K325:K326"/>
    <mergeCell ref="G326:H326"/>
    <mergeCell ref="I326:J326"/>
    <mergeCell ref="G316:J316"/>
    <mergeCell ref="G317:J317"/>
    <mergeCell ref="G318:J318"/>
    <mergeCell ref="G319:J319"/>
    <mergeCell ref="G320:J320"/>
    <mergeCell ref="B313:C313"/>
    <mergeCell ref="G313:H313"/>
    <mergeCell ref="I313:J313"/>
    <mergeCell ref="G314:J314"/>
    <mergeCell ref="G315:J315"/>
    <mergeCell ref="G307:J307"/>
    <mergeCell ref="G308:J308"/>
    <mergeCell ref="G309:K309"/>
    <mergeCell ref="A310:K310"/>
    <mergeCell ref="A311:C312"/>
    <mergeCell ref="D311:D312"/>
    <mergeCell ref="E311:F311"/>
    <mergeCell ref="G311:J311"/>
    <mergeCell ref="K311:K312"/>
    <mergeCell ref="G312:H312"/>
    <mergeCell ref="I312:J312"/>
    <mergeCell ref="G302:J302"/>
    <mergeCell ref="G303:J303"/>
    <mergeCell ref="G304:J304"/>
    <mergeCell ref="G305:J305"/>
    <mergeCell ref="G306:J306"/>
    <mergeCell ref="B299:C299"/>
    <mergeCell ref="G299:H299"/>
    <mergeCell ref="I299:J299"/>
    <mergeCell ref="G300:J300"/>
    <mergeCell ref="G301:J301"/>
    <mergeCell ref="A296:K296"/>
    <mergeCell ref="A297:C298"/>
    <mergeCell ref="D297:D298"/>
    <mergeCell ref="E297:F297"/>
    <mergeCell ref="G297:J297"/>
    <mergeCell ref="K297:K298"/>
    <mergeCell ref="G298:H298"/>
    <mergeCell ref="I298:J298"/>
    <mergeCell ref="G291:J291"/>
    <mergeCell ref="G292:J292"/>
    <mergeCell ref="G293:J293"/>
    <mergeCell ref="G294:J294"/>
    <mergeCell ref="G295:K295"/>
    <mergeCell ref="B289:C289"/>
    <mergeCell ref="D289:E289"/>
    <mergeCell ref="G289:H289"/>
    <mergeCell ref="I289:J289"/>
    <mergeCell ref="G290:J290"/>
    <mergeCell ref="B287:C287"/>
    <mergeCell ref="D287:E287"/>
    <mergeCell ref="G287:H287"/>
    <mergeCell ref="I287:J287"/>
    <mergeCell ref="B288:C288"/>
    <mergeCell ref="D288:E288"/>
    <mergeCell ref="G288:H288"/>
    <mergeCell ref="I288:J288"/>
    <mergeCell ref="B285:C285"/>
    <mergeCell ref="D285:E285"/>
    <mergeCell ref="G285:H285"/>
    <mergeCell ref="I285:J285"/>
    <mergeCell ref="B286:C286"/>
    <mergeCell ref="D286:E286"/>
    <mergeCell ref="G286:H286"/>
    <mergeCell ref="I286:J286"/>
    <mergeCell ref="B283:C283"/>
    <mergeCell ref="D283:E283"/>
    <mergeCell ref="G283:H283"/>
    <mergeCell ref="I283:J283"/>
    <mergeCell ref="B284:C284"/>
    <mergeCell ref="D284:E284"/>
    <mergeCell ref="G284:H284"/>
    <mergeCell ref="I284:J284"/>
    <mergeCell ref="A281:K281"/>
    <mergeCell ref="A282:C282"/>
    <mergeCell ref="D282:E282"/>
    <mergeCell ref="G282:H282"/>
    <mergeCell ref="I282:J282"/>
    <mergeCell ref="G276:J276"/>
    <mergeCell ref="G277:J277"/>
    <mergeCell ref="G278:J278"/>
    <mergeCell ref="G279:J279"/>
    <mergeCell ref="G280:K280"/>
    <mergeCell ref="B274:C274"/>
    <mergeCell ref="D274:E274"/>
    <mergeCell ref="G274:H274"/>
    <mergeCell ref="I274:J274"/>
    <mergeCell ref="G275:J275"/>
    <mergeCell ref="A272:K272"/>
    <mergeCell ref="A273:C273"/>
    <mergeCell ref="D273:E273"/>
    <mergeCell ref="G273:H273"/>
    <mergeCell ref="I273:J273"/>
    <mergeCell ref="G267:J267"/>
    <mergeCell ref="G268:J268"/>
    <mergeCell ref="G269:J269"/>
    <mergeCell ref="G270:J270"/>
    <mergeCell ref="G271:K271"/>
    <mergeCell ref="B265:C265"/>
    <mergeCell ref="D265:E265"/>
    <mergeCell ref="G265:H265"/>
    <mergeCell ref="I265:J265"/>
    <mergeCell ref="G266:J266"/>
    <mergeCell ref="A263:K263"/>
    <mergeCell ref="A264:C264"/>
    <mergeCell ref="D264:E264"/>
    <mergeCell ref="G264:H264"/>
    <mergeCell ref="I264:J264"/>
    <mergeCell ref="G258:J258"/>
    <mergeCell ref="G259:J259"/>
    <mergeCell ref="G260:J260"/>
    <mergeCell ref="G261:J261"/>
    <mergeCell ref="G262:K262"/>
    <mergeCell ref="B256:C256"/>
    <mergeCell ref="D256:E256"/>
    <mergeCell ref="G256:H256"/>
    <mergeCell ref="I256:J256"/>
    <mergeCell ref="G257:J257"/>
    <mergeCell ref="A254:K254"/>
    <mergeCell ref="A255:C255"/>
    <mergeCell ref="D255:E255"/>
    <mergeCell ref="G255:H255"/>
    <mergeCell ref="I255:J255"/>
    <mergeCell ref="G249:J249"/>
    <mergeCell ref="G250:J250"/>
    <mergeCell ref="G251:J251"/>
    <mergeCell ref="G252:J252"/>
    <mergeCell ref="G253:K253"/>
    <mergeCell ref="B247:C247"/>
    <mergeCell ref="D247:E247"/>
    <mergeCell ref="G247:H247"/>
    <mergeCell ref="I247:J247"/>
    <mergeCell ref="G248:J248"/>
    <mergeCell ref="A245:K245"/>
    <mergeCell ref="A246:C246"/>
    <mergeCell ref="D246:E246"/>
    <mergeCell ref="G246:H246"/>
    <mergeCell ref="I246:J246"/>
    <mergeCell ref="G240:J240"/>
    <mergeCell ref="G241:J241"/>
    <mergeCell ref="G242:J242"/>
    <mergeCell ref="G243:J243"/>
    <mergeCell ref="G244:K244"/>
    <mergeCell ref="B238:C238"/>
    <mergeCell ref="D238:E238"/>
    <mergeCell ref="G238:H238"/>
    <mergeCell ref="I238:J238"/>
    <mergeCell ref="G239:J239"/>
    <mergeCell ref="A236:K236"/>
    <mergeCell ref="A237:C237"/>
    <mergeCell ref="D237:E237"/>
    <mergeCell ref="G237:H237"/>
    <mergeCell ref="I237:J237"/>
    <mergeCell ref="G231:J231"/>
    <mergeCell ref="G232:J232"/>
    <mergeCell ref="G233:J233"/>
    <mergeCell ref="G234:J234"/>
    <mergeCell ref="G235:K235"/>
    <mergeCell ref="B229:C229"/>
    <mergeCell ref="D229:E229"/>
    <mergeCell ref="G229:H229"/>
    <mergeCell ref="I229:J229"/>
    <mergeCell ref="G230:J230"/>
    <mergeCell ref="A227:K227"/>
    <mergeCell ref="A228:C228"/>
    <mergeCell ref="D228:E228"/>
    <mergeCell ref="G228:H228"/>
    <mergeCell ref="I228:J228"/>
    <mergeCell ref="G222:J222"/>
    <mergeCell ref="G223:J223"/>
    <mergeCell ref="G224:J224"/>
    <mergeCell ref="G225:J225"/>
    <mergeCell ref="G226:K226"/>
    <mergeCell ref="B220:C220"/>
    <mergeCell ref="D220:E220"/>
    <mergeCell ref="G220:H220"/>
    <mergeCell ref="I220:J220"/>
    <mergeCell ref="G221:J221"/>
    <mergeCell ref="A218:K218"/>
    <mergeCell ref="A219:C219"/>
    <mergeCell ref="D219:E219"/>
    <mergeCell ref="G219:H219"/>
    <mergeCell ref="I219:J219"/>
    <mergeCell ref="G213:J213"/>
    <mergeCell ref="G214:J214"/>
    <mergeCell ref="G215:J215"/>
    <mergeCell ref="G216:J216"/>
    <mergeCell ref="G217:K217"/>
    <mergeCell ref="B211:C211"/>
    <mergeCell ref="D211:E211"/>
    <mergeCell ref="G211:H211"/>
    <mergeCell ref="I211:J211"/>
    <mergeCell ref="G212:J212"/>
    <mergeCell ref="A209:K209"/>
    <mergeCell ref="A210:C210"/>
    <mergeCell ref="D210:E210"/>
    <mergeCell ref="G210:H210"/>
    <mergeCell ref="I210:J210"/>
    <mergeCell ref="G204:J204"/>
    <mergeCell ref="G205:J205"/>
    <mergeCell ref="G206:J206"/>
    <mergeCell ref="G207:J207"/>
    <mergeCell ref="G208:K208"/>
    <mergeCell ref="B202:C202"/>
    <mergeCell ref="D202:E202"/>
    <mergeCell ref="G202:H202"/>
    <mergeCell ref="I202:J202"/>
    <mergeCell ref="G203:J203"/>
    <mergeCell ref="G199:K199"/>
    <mergeCell ref="A200:K200"/>
    <mergeCell ref="A201:C201"/>
    <mergeCell ref="D201:E201"/>
    <mergeCell ref="G201:H201"/>
    <mergeCell ref="I201:J201"/>
    <mergeCell ref="G194:J194"/>
    <mergeCell ref="G195:J195"/>
    <mergeCell ref="G196:J196"/>
    <mergeCell ref="G197:J197"/>
    <mergeCell ref="G198:J198"/>
    <mergeCell ref="A192:C192"/>
    <mergeCell ref="D192:E192"/>
    <mergeCell ref="G192:H192"/>
    <mergeCell ref="I192:J192"/>
    <mergeCell ref="B193:C193"/>
    <mergeCell ref="D193:E193"/>
    <mergeCell ref="G193:H193"/>
    <mergeCell ref="I193:J193"/>
    <mergeCell ref="B190:C190"/>
    <mergeCell ref="D190:E190"/>
    <mergeCell ref="G190:H190"/>
    <mergeCell ref="I190:J190"/>
    <mergeCell ref="G191:J191"/>
    <mergeCell ref="G188:J188"/>
    <mergeCell ref="A189:C189"/>
    <mergeCell ref="D189:E189"/>
    <mergeCell ref="G189:H189"/>
    <mergeCell ref="I189:J189"/>
    <mergeCell ref="B186:C186"/>
    <mergeCell ref="D186:E186"/>
    <mergeCell ref="G186:H186"/>
    <mergeCell ref="I186:J186"/>
    <mergeCell ref="B187:C187"/>
    <mergeCell ref="D187:E187"/>
    <mergeCell ref="G187:H187"/>
    <mergeCell ref="I187:J187"/>
    <mergeCell ref="B184:C184"/>
    <mergeCell ref="D184:E184"/>
    <mergeCell ref="G184:H184"/>
    <mergeCell ref="I184:J184"/>
    <mergeCell ref="B185:C185"/>
    <mergeCell ref="D185:E185"/>
    <mergeCell ref="G185:H185"/>
    <mergeCell ref="I185:J185"/>
    <mergeCell ref="B182:C182"/>
    <mergeCell ref="D182:E182"/>
    <mergeCell ref="G182:H182"/>
    <mergeCell ref="I182:J182"/>
    <mergeCell ref="B183:C183"/>
    <mergeCell ref="D183:E183"/>
    <mergeCell ref="G183:H183"/>
    <mergeCell ref="I183:J183"/>
    <mergeCell ref="G179:K179"/>
    <mergeCell ref="A180:K180"/>
    <mergeCell ref="A181:C181"/>
    <mergeCell ref="D181:E181"/>
    <mergeCell ref="G181:H181"/>
    <mergeCell ref="I181:J181"/>
    <mergeCell ref="G174:J174"/>
    <mergeCell ref="G175:J175"/>
    <mergeCell ref="G176:J176"/>
    <mergeCell ref="G177:J177"/>
    <mergeCell ref="G178:J178"/>
    <mergeCell ref="B172:C172"/>
    <mergeCell ref="D172:E172"/>
    <mergeCell ref="G172:H172"/>
    <mergeCell ref="I172:J172"/>
    <mergeCell ref="B173:C173"/>
    <mergeCell ref="D173:E173"/>
    <mergeCell ref="G173:H173"/>
    <mergeCell ref="I173:J173"/>
    <mergeCell ref="G170:J170"/>
    <mergeCell ref="A171:C171"/>
    <mergeCell ref="D171:E171"/>
    <mergeCell ref="G171:H171"/>
    <mergeCell ref="I171:J171"/>
    <mergeCell ref="B168:C168"/>
    <mergeCell ref="D168:E168"/>
    <mergeCell ref="G168:H168"/>
    <mergeCell ref="I168:J168"/>
    <mergeCell ref="B169:C169"/>
    <mergeCell ref="D169:E169"/>
    <mergeCell ref="G169:H169"/>
    <mergeCell ref="I169:J169"/>
    <mergeCell ref="B166:C166"/>
    <mergeCell ref="D166:E166"/>
    <mergeCell ref="G166:H166"/>
    <mergeCell ref="I166:J166"/>
    <mergeCell ref="B167:C167"/>
    <mergeCell ref="D167:E167"/>
    <mergeCell ref="G167:H167"/>
    <mergeCell ref="I167:J167"/>
    <mergeCell ref="G163:K163"/>
    <mergeCell ref="A164:K164"/>
    <mergeCell ref="A165:C165"/>
    <mergeCell ref="D165:E165"/>
    <mergeCell ref="G165:H165"/>
    <mergeCell ref="I165:J165"/>
    <mergeCell ref="G158:J158"/>
    <mergeCell ref="G159:J159"/>
    <mergeCell ref="G160:J160"/>
    <mergeCell ref="G161:J161"/>
    <mergeCell ref="G162:J162"/>
    <mergeCell ref="B156:C156"/>
    <mergeCell ref="D156:E156"/>
    <mergeCell ref="G156:H156"/>
    <mergeCell ref="I156:J156"/>
    <mergeCell ref="B157:C157"/>
    <mergeCell ref="D157:E157"/>
    <mergeCell ref="G157:H157"/>
    <mergeCell ref="I157:J157"/>
    <mergeCell ref="G154:J154"/>
    <mergeCell ref="A155:C155"/>
    <mergeCell ref="D155:E155"/>
    <mergeCell ref="G155:H155"/>
    <mergeCell ref="I155:J155"/>
    <mergeCell ref="B152:C152"/>
    <mergeCell ref="D152:E152"/>
    <mergeCell ref="G152:H152"/>
    <mergeCell ref="I152:J152"/>
    <mergeCell ref="B153:C153"/>
    <mergeCell ref="D153:E153"/>
    <mergeCell ref="G153:H153"/>
    <mergeCell ref="I153:J153"/>
    <mergeCell ref="B150:C150"/>
    <mergeCell ref="D150:E150"/>
    <mergeCell ref="G150:H150"/>
    <mergeCell ref="I150:J150"/>
    <mergeCell ref="B151:C151"/>
    <mergeCell ref="D151:E151"/>
    <mergeCell ref="G151:H151"/>
    <mergeCell ref="I151:J151"/>
    <mergeCell ref="G147:K147"/>
    <mergeCell ref="A148:K148"/>
    <mergeCell ref="A149:C149"/>
    <mergeCell ref="D149:E149"/>
    <mergeCell ref="G149:H149"/>
    <mergeCell ref="I149:J149"/>
    <mergeCell ref="G142:J142"/>
    <mergeCell ref="G143:J143"/>
    <mergeCell ref="G144:J144"/>
    <mergeCell ref="G145:J145"/>
    <mergeCell ref="G146:J146"/>
    <mergeCell ref="A140:C140"/>
    <mergeCell ref="D140:E140"/>
    <mergeCell ref="G140:H140"/>
    <mergeCell ref="I140:J140"/>
    <mergeCell ref="B141:C141"/>
    <mergeCell ref="D141:E141"/>
    <mergeCell ref="G141:H141"/>
    <mergeCell ref="I141:J141"/>
    <mergeCell ref="B138:C138"/>
    <mergeCell ref="D138:E138"/>
    <mergeCell ref="G138:H138"/>
    <mergeCell ref="I138:J138"/>
    <mergeCell ref="G139:J139"/>
    <mergeCell ref="B136:C136"/>
    <mergeCell ref="D136:E136"/>
    <mergeCell ref="G136:H136"/>
    <mergeCell ref="I136:J136"/>
    <mergeCell ref="B137:C137"/>
    <mergeCell ref="D137:E137"/>
    <mergeCell ref="G137:H137"/>
    <mergeCell ref="I137:J137"/>
    <mergeCell ref="A134:K134"/>
    <mergeCell ref="A135:C135"/>
    <mergeCell ref="D135:E135"/>
    <mergeCell ref="G135:H135"/>
    <mergeCell ref="I135:J135"/>
    <mergeCell ref="G129:J129"/>
    <mergeCell ref="G130:J130"/>
    <mergeCell ref="G131:J131"/>
    <mergeCell ref="G132:J132"/>
    <mergeCell ref="G133:K133"/>
    <mergeCell ref="B127:C127"/>
    <mergeCell ref="D127:E127"/>
    <mergeCell ref="G127:H127"/>
    <mergeCell ref="I127:J127"/>
    <mergeCell ref="G128:J128"/>
    <mergeCell ref="G125:J125"/>
    <mergeCell ref="A126:C126"/>
    <mergeCell ref="D126:E126"/>
    <mergeCell ref="G126:H126"/>
    <mergeCell ref="I126:J126"/>
    <mergeCell ref="B123:C123"/>
    <mergeCell ref="D123:E123"/>
    <mergeCell ref="G123:H123"/>
    <mergeCell ref="I123:J123"/>
    <mergeCell ref="B124:C124"/>
    <mergeCell ref="D124:E124"/>
    <mergeCell ref="G124:H124"/>
    <mergeCell ref="I124:J124"/>
    <mergeCell ref="G120:K120"/>
    <mergeCell ref="A121:K121"/>
    <mergeCell ref="A122:C122"/>
    <mergeCell ref="D122:E122"/>
    <mergeCell ref="G122:H122"/>
    <mergeCell ref="I122:J122"/>
    <mergeCell ref="G115:J115"/>
    <mergeCell ref="G116:J116"/>
    <mergeCell ref="G117:J117"/>
    <mergeCell ref="G118:J118"/>
    <mergeCell ref="G119:J119"/>
    <mergeCell ref="A113:C113"/>
    <mergeCell ref="D113:E113"/>
    <mergeCell ref="G113:H113"/>
    <mergeCell ref="I113:J113"/>
    <mergeCell ref="B114:C114"/>
    <mergeCell ref="D114:E114"/>
    <mergeCell ref="G114:H114"/>
    <mergeCell ref="I114:J114"/>
    <mergeCell ref="B111:C111"/>
    <mergeCell ref="D111:E111"/>
    <mergeCell ref="G111:H111"/>
    <mergeCell ref="I111:J111"/>
    <mergeCell ref="G112:J112"/>
    <mergeCell ref="B109:C109"/>
    <mergeCell ref="D109:E109"/>
    <mergeCell ref="G109:H109"/>
    <mergeCell ref="I109:J109"/>
    <mergeCell ref="B110:C110"/>
    <mergeCell ref="D110:E110"/>
    <mergeCell ref="G110:H110"/>
    <mergeCell ref="I110:J110"/>
    <mergeCell ref="A107:K107"/>
    <mergeCell ref="A108:C108"/>
    <mergeCell ref="D108:E108"/>
    <mergeCell ref="G108:H108"/>
    <mergeCell ref="I108:J108"/>
    <mergeCell ref="G102:J102"/>
    <mergeCell ref="G103:J103"/>
    <mergeCell ref="G104:J104"/>
    <mergeCell ref="G105:J105"/>
    <mergeCell ref="G106:K106"/>
    <mergeCell ref="B100:C100"/>
    <mergeCell ref="D100:E100"/>
    <mergeCell ref="G100:H100"/>
    <mergeCell ref="I100:J100"/>
    <mergeCell ref="G101:J101"/>
    <mergeCell ref="G98:J98"/>
    <mergeCell ref="A99:C99"/>
    <mergeCell ref="D99:E99"/>
    <mergeCell ref="G99:H99"/>
    <mergeCell ref="I99:J99"/>
    <mergeCell ref="B96:C96"/>
    <mergeCell ref="D96:E96"/>
    <mergeCell ref="G96:H96"/>
    <mergeCell ref="I96:J96"/>
    <mergeCell ref="B97:C97"/>
    <mergeCell ref="D97:E97"/>
    <mergeCell ref="G97:H97"/>
    <mergeCell ref="I97:J97"/>
    <mergeCell ref="G93:K93"/>
    <mergeCell ref="A94:K94"/>
    <mergeCell ref="A95:C95"/>
    <mergeCell ref="D95:E95"/>
    <mergeCell ref="G95:H95"/>
    <mergeCell ref="I95:J95"/>
    <mergeCell ref="G88:J88"/>
    <mergeCell ref="G89:J89"/>
    <mergeCell ref="G90:J90"/>
    <mergeCell ref="G91:J91"/>
    <mergeCell ref="G92:J92"/>
    <mergeCell ref="A86:C86"/>
    <mergeCell ref="D86:E86"/>
    <mergeCell ref="G86:H86"/>
    <mergeCell ref="I86:J86"/>
    <mergeCell ref="B87:C87"/>
    <mergeCell ref="D87:E87"/>
    <mergeCell ref="G87:H87"/>
    <mergeCell ref="I87:J87"/>
    <mergeCell ref="B84:C84"/>
    <mergeCell ref="D84:E84"/>
    <mergeCell ref="G84:H84"/>
    <mergeCell ref="I84:J84"/>
    <mergeCell ref="G85:J85"/>
    <mergeCell ref="A82:C82"/>
    <mergeCell ref="D82:E82"/>
    <mergeCell ref="G82:H82"/>
    <mergeCell ref="I82:J82"/>
    <mergeCell ref="B83:C83"/>
    <mergeCell ref="D83:E83"/>
    <mergeCell ref="G83:H83"/>
    <mergeCell ref="I83:J83"/>
    <mergeCell ref="B80:C80"/>
    <mergeCell ref="D80:E80"/>
    <mergeCell ref="G80:H80"/>
    <mergeCell ref="I80:J80"/>
    <mergeCell ref="G81:J81"/>
    <mergeCell ref="G77:K77"/>
    <mergeCell ref="A78:K78"/>
    <mergeCell ref="A79:C79"/>
    <mergeCell ref="D79:E79"/>
    <mergeCell ref="G79:H79"/>
    <mergeCell ref="I79:J79"/>
    <mergeCell ref="G72:J72"/>
    <mergeCell ref="G73:J73"/>
    <mergeCell ref="G74:J74"/>
    <mergeCell ref="G75:J75"/>
    <mergeCell ref="G76:J76"/>
    <mergeCell ref="A70:C70"/>
    <mergeCell ref="D70:E70"/>
    <mergeCell ref="G70:H70"/>
    <mergeCell ref="I70:J70"/>
    <mergeCell ref="B71:C71"/>
    <mergeCell ref="D71:E71"/>
    <mergeCell ref="G71:H71"/>
    <mergeCell ref="I71:J71"/>
    <mergeCell ref="B68:C68"/>
    <mergeCell ref="D68:E68"/>
    <mergeCell ref="G68:H68"/>
    <mergeCell ref="I68:J68"/>
    <mergeCell ref="G69:J69"/>
    <mergeCell ref="A66:C66"/>
    <mergeCell ref="D66:E66"/>
    <mergeCell ref="G66:H66"/>
    <mergeCell ref="I66:J66"/>
    <mergeCell ref="B67:C67"/>
    <mergeCell ref="D67:E67"/>
    <mergeCell ref="G67:H67"/>
    <mergeCell ref="I67:J67"/>
    <mergeCell ref="B64:C64"/>
    <mergeCell ref="D64:E64"/>
    <mergeCell ref="G64:H64"/>
    <mergeCell ref="I64:J64"/>
    <mergeCell ref="G65:J65"/>
    <mergeCell ref="G61:K61"/>
    <mergeCell ref="A62:K62"/>
    <mergeCell ref="A63:C63"/>
    <mergeCell ref="D63:E63"/>
    <mergeCell ref="G63:H63"/>
    <mergeCell ref="I63:J63"/>
    <mergeCell ref="G56:J56"/>
    <mergeCell ref="G57:J57"/>
    <mergeCell ref="G58:J58"/>
    <mergeCell ref="G59:J59"/>
    <mergeCell ref="G60:J60"/>
    <mergeCell ref="A54:C54"/>
    <mergeCell ref="D54:E54"/>
    <mergeCell ref="G54:H54"/>
    <mergeCell ref="I54:J54"/>
    <mergeCell ref="B55:C55"/>
    <mergeCell ref="D55:E55"/>
    <mergeCell ref="G55:H55"/>
    <mergeCell ref="I55:J55"/>
    <mergeCell ref="B52:C52"/>
    <mergeCell ref="D52:E52"/>
    <mergeCell ref="G52:H52"/>
    <mergeCell ref="I52:J52"/>
    <mergeCell ref="G53:J53"/>
    <mergeCell ref="A50:C50"/>
    <mergeCell ref="D50:E50"/>
    <mergeCell ref="G50:H50"/>
    <mergeCell ref="I50:J50"/>
    <mergeCell ref="B51:C51"/>
    <mergeCell ref="D51:E51"/>
    <mergeCell ref="G51:H51"/>
    <mergeCell ref="I51:J51"/>
    <mergeCell ref="B48:C48"/>
    <mergeCell ref="D48:E48"/>
    <mergeCell ref="G48:H48"/>
    <mergeCell ref="I48:J48"/>
    <mergeCell ref="G49:J49"/>
    <mergeCell ref="G45:K45"/>
    <mergeCell ref="A46:K46"/>
    <mergeCell ref="A47:C47"/>
    <mergeCell ref="D47:E47"/>
    <mergeCell ref="G47:H47"/>
    <mergeCell ref="I47:J47"/>
    <mergeCell ref="G40:J40"/>
    <mergeCell ref="G41:J41"/>
    <mergeCell ref="G42:J42"/>
    <mergeCell ref="G43:J43"/>
    <mergeCell ref="G44:J44"/>
    <mergeCell ref="B38:C38"/>
    <mergeCell ref="D38:E38"/>
    <mergeCell ref="G38:H38"/>
    <mergeCell ref="I38:J38"/>
    <mergeCell ref="B39:C39"/>
    <mergeCell ref="D39:E39"/>
    <mergeCell ref="G39:H39"/>
    <mergeCell ref="I39:J39"/>
    <mergeCell ref="G35:K35"/>
    <mergeCell ref="A36:K36"/>
    <mergeCell ref="A37:C37"/>
    <mergeCell ref="D37:E37"/>
    <mergeCell ref="G37:H37"/>
    <mergeCell ref="I37:J37"/>
    <mergeCell ref="G30:J30"/>
    <mergeCell ref="G31:J31"/>
    <mergeCell ref="G32:J32"/>
    <mergeCell ref="G33:J33"/>
    <mergeCell ref="G34:J34"/>
    <mergeCell ref="A28:C28"/>
    <mergeCell ref="D28:E28"/>
    <mergeCell ref="G28:H28"/>
    <mergeCell ref="I28:J28"/>
    <mergeCell ref="B29:C29"/>
    <mergeCell ref="D29:E29"/>
    <mergeCell ref="G29:H29"/>
    <mergeCell ref="I29:J29"/>
    <mergeCell ref="B26:C26"/>
    <mergeCell ref="D26:E26"/>
    <mergeCell ref="G26:H26"/>
    <mergeCell ref="I26:J26"/>
    <mergeCell ref="G27:J27"/>
    <mergeCell ref="G24:J24"/>
    <mergeCell ref="A25:C25"/>
    <mergeCell ref="D25:E25"/>
    <mergeCell ref="G25:H25"/>
    <mergeCell ref="I25:J25"/>
    <mergeCell ref="B22:C22"/>
    <mergeCell ref="D22:E22"/>
    <mergeCell ref="G22:H22"/>
    <mergeCell ref="I22:J22"/>
    <mergeCell ref="B23:C23"/>
    <mergeCell ref="D23:E23"/>
    <mergeCell ref="G23:H23"/>
    <mergeCell ref="I23:J23"/>
    <mergeCell ref="B20:C20"/>
    <mergeCell ref="D20:E20"/>
    <mergeCell ref="G20:H20"/>
    <mergeCell ref="I20:J20"/>
    <mergeCell ref="B21:C21"/>
    <mergeCell ref="D21:E21"/>
    <mergeCell ref="G21:H21"/>
    <mergeCell ref="I21:J21"/>
    <mergeCell ref="B18:C18"/>
    <mergeCell ref="D18:E18"/>
    <mergeCell ref="G18:H18"/>
    <mergeCell ref="I18:J18"/>
    <mergeCell ref="B19:C19"/>
    <mergeCell ref="D19:E19"/>
    <mergeCell ref="G19:H19"/>
    <mergeCell ref="I19:J19"/>
    <mergeCell ref="A16:K16"/>
    <mergeCell ref="A17:C17"/>
    <mergeCell ref="D17:E17"/>
    <mergeCell ref="G17:H17"/>
    <mergeCell ref="I17:J17"/>
    <mergeCell ref="G11:J11"/>
    <mergeCell ref="G12:J12"/>
    <mergeCell ref="G13:J13"/>
    <mergeCell ref="G14:J14"/>
    <mergeCell ref="G15:K15"/>
    <mergeCell ref="B9:C9"/>
    <mergeCell ref="D9:E9"/>
    <mergeCell ref="G9:H9"/>
    <mergeCell ref="I9:J9"/>
    <mergeCell ref="G10:J10"/>
    <mergeCell ref="G7:J7"/>
    <mergeCell ref="A8:C8"/>
    <mergeCell ref="D8:E8"/>
    <mergeCell ref="G8:H8"/>
    <mergeCell ref="I8:J8"/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</mergeCells>
  <pageMargins left="0.5" right="0.5" top="0.5" bottom="0.5" header="0" footer="0"/>
  <pageSetup paperSize="9"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K32"/>
  <sheetViews>
    <sheetView workbookViewId="0"/>
  </sheetViews>
  <sheetFormatPr defaultRowHeight="14.4"/>
  <cols>
    <col min="1" max="1" width="9.33203125" customWidth="1"/>
    <col min="2" max="2" width="68.6640625" customWidth="1"/>
    <col min="3" max="3" width="9.33203125" customWidth="1"/>
    <col min="4" max="4" width="10.33203125" customWidth="1"/>
    <col min="5" max="5" width="9.33203125" customWidth="1"/>
    <col min="6" max="8" width="12.44140625" customWidth="1"/>
    <col min="9" max="10" width="8.6640625" customWidth="1"/>
    <col min="11" max="11" width="4.6640625" customWidth="1"/>
  </cols>
  <sheetData>
    <row r="1" spans="1:11" ht="99" customHeight="1">
      <c r="A1" s="66"/>
      <c r="B1" s="66"/>
      <c r="C1" s="66"/>
      <c r="D1" s="66"/>
      <c r="E1" s="66"/>
      <c r="F1" s="66"/>
      <c r="G1" s="66"/>
      <c r="H1" s="66"/>
      <c r="I1" s="66"/>
      <c r="J1" s="66"/>
      <c r="K1" s="66"/>
    </row>
    <row r="2" spans="1:11" ht="10.050000000000001" customHeight="1">
      <c r="A2" s="8"/>
      <c r="B2" s="70" t="s">
        <v>712</v>
      </c>
      <c r="C2" s="70"/>
      <c r="D2" s="8"/>
      <c r="E2" s="8"/>
      <c r="F2" s="8"/>
      <c r="G2" s="8"/>
      <c r="H2" s="8"/>
      <c r="I2" s="8"/>
      <c r="J2" s="8"/>
      <c r="K2" s="8"/>
    </row>
    <row r="3" spans="1:11" ht="22.05" customHeight="1">
      <c r="A3" s="26" t="s">
        <v>1</v>
      </c>
      <c r="B3" s="27" t="s">
        <v>2</v>
      </c>
      <c r="C3" s="26" t="s">
        <v>3</v>
      </c>
      <c r="D3" s="26" t="s">
        <v>713</v>
      </c>
      <c r="E3" s="26" t="s">
        <v>302</v>
      </c>
      <c r="F3" s="26" t="s">
        <v>5</v>
      </c>
      <c r="G3" s="26" t="s">
        <v>124</v>
      </c>
      <c r="H3" s="26" t="s">
        <v>714</v>
      </c>
      <c r="I3" s="26" t="s">
        <v>715</v>
      </c>
      <c r="J3" s="26" t="s">
        <v>716</v>
      </c>
      <c r="K3" s="26" t="s">
        <v>717</v>
      </c>
    </row>
    <row r="4" spans="1:11" ht="19.95" customHeight="1">
      <c r="A4" s="28" t="s">
        <v>61</v>
      </c>
      <c r="B4" s="29" t="s">
        <v>264</v>
      </c>
      <c r="C4" s="28" t="s">
        <v>15</v>
      </c>
      <c r="D4" s="28" t="s">
        <v>154</v>
      </c>
      <c r="E4" s="28" t="s">
        <v>56</v>
      </c>
      <c r="F4" s="30">
        <v>43.92</v>
      </c>
      <c r="G4" s="30">
        <v>5227.59</v>
      </c>
      <c r="H4" s="30">
        <v>229595.75279999999</v>
      </c>
      <c r="I4" s="31">
        <v>25.87573460242184</v>
      </c>
      <c r="J4" s="31">
        <v>25.87573460242184</v>
      </c>
      <c r="K4" s="28" t="s">
        <v>718</v>
      </c>
    </row>
    <row r="5" spans="1:11" ht="28.05" customHeight="1">
      <c r="A5" s="28" t="s">
        <v>89</v>
      </c>
      <c r="B5" s="29" t="s">
        <v>90</v>
      </c>
      <c r="C5" s="28" t="s">
        <v>22</v>
      </c>
      <c r="D5" s="28" t="s">
        <v>154</v>
      </c>
      <c r="E5" s="28" t="s">
        <v>91</v>
      </c>
      <c r="F5" s="30">
        <v>2752</v>
      </c>
      <c r="G5" s="30">
        <v>57.84</v>
      </c>
      <c r="H5" s="30">
        <v>159175.67999999999</v>
      </c>
      <c r="I5" s="31">
        <v>17.939302450546144</v>
      </c>
      <c r="J5" s="31">
        <v>43.815036737404412</v>
      </c>
      <c r="K5" s="28" t="s">
        <v>718</v>
      </c>
    </row>
    <row r="6" spans="1:11" ht="19.95" customHeight="1">
      <c r="A6" s="32" t="s">
        <v>93</v>
      </c>
      <c r="B6" s="33" t="s">
        <v>94</v>
      </c>
      <c r="C6" s="32" t="s">
        <v>22</v>
      </c>
      <c r="D6" s="32" t="s">
        <v>154</v>
      </c>
      <c r="E6" s="32" t="s">
        <v>91</v>
      </c>
      <c r="F6" s="34">
        <v>2752</v>
      </c>
      <c r="G6" s="34">
        <v>44.15</v>
      </c>
      <c r="H6" s="34">
        <v>121500.8</v>
      </c>
      <c r="I6" s="35">
        <v>13.693295352552079</v>
      </c>
      <c r="J6" s="35">
        <v>57.50833208995649</v>
      </c>
      <c r="K6" s="32" t="s">
        <v>719</v>
      </c>
    </row>
    <row r="7" spans="1:11" ht="19.95" customHeight="1">
      <c r="A7" s="32" t="s">
        <v>84</v>
      </c>
      <c r="B7" s="33" t="s">
        <v>85</v>
      </c>
      <c r="C7" s="32" t="s">
        <v>36</v>
      </c>
      <c r="D7" s="32" t="s">
        <v>154</v>
      </c>
      <c r="E7" s="32" t="s">
        <v>56</v>
      </c>
      <c r="F7" s="34">
        <v>532.53</v>
      </c>
      <c r="G7" s="34">
        <v>197.66</v>
      </c>
      <c r="H7" s="34">
        <v>105259.8798</v>
      </c>
      <c r="I7" s="35">
        <v>11.862922901540816</v>
      </c>
      <c r="J7" s="35">
        <v>69.371255014037558</v>
      </c>
      <c r="K7" s="32" t="s">
        <v>719</v>
      </c>
    </row>
    <row r="8" spans="1:11" ht="19.95" customHeight="1">
      <c r="A8" s="32" t="s">
        <v>54</v>
      </c>
      <c r="B8" s="33" t="s">
        <v>257</v>
      </c>
      <c r="C8" s="32" t="s">
        <v>15</v>
      </c>
      <c r="D8" s="32" t="s">
        <v>154</v>
      </c>
      <c r="E8" s="32" t="s">
        <v>56</v>
      </c>
      <c r="F8" s="34">
        <v>9.9</v>
      </c>
      <c r="G8" s="34">
        <v>6360.58</v>
      </c>
      <c r="H8" s="34">
        <v>62969.741999999998</v>
      </c>
      <c r="I8" s="35">
        <v>7.0967703544339091</v>
      </c>
      <c r="J8" s="35">
        <v>76.468025143068914</v>
      </c>
      <c r="K8" s="32" t="s">
        <v>719</v>
      </c>
    </row>
    <row r="9" spans="1:11" ht="19.95" customHeight="1">
      <c r="A9" s="36" t="s">
        <v>13</v>
      </c>
      <c r="B9" s="37" t="s">
        <v>14</v>
      </c>
      <c r="C9" s="36" t="s">
        <v>15</v>
      </c>
      <c r="D9" s="36" t="s">
        <v>154</v>
      </c>
      <c r="E9" s="36" t="s">
        <v>16</v>
      </c>
      <c r="F9" s="38">
        <v>6</v>
      </c>
      <c r="G9" s="38">
        <v>7654.59</v>
      </c>
      <c r="H9" s="38">
        <v>45927.54</v>
      </c>
      <c r="I9" s="39">
        <v>5.1760924210881711</v>
      </c>
      <c r="J9" s="39">
        <v>81.644117564157085</v>
      </c>
      <c r="K9" s="36" t="s">
        <v>720</v>
      </c>
    </row>
    <row r="10" spans="1:11" ht="19.95" customHeight="1">
      <c r="A10" s="36" t="s">
        <v>43</v>
      </c>
      <c r="B10" s="37" t="s">
        <v>44</v>
      </c>
      <c r="C10" s="36" t="s">
        <v>36</v>
      </c>
      <c r="D10" s="36" t="s">
        <v>159</v>
      </c>
      <c r="E10" s="36" t="s">
        <v>45</v>
      </c>
      <c r="F10" s="38">
        <v>61088.12</v>
      </c>
      <c r="G10" s="38">
        <v>0.6</v>
      </c>
      <c r="H10" s="38">
        <v>36652.872000000003</v>
      </c>
      <c r="I10" s="39">
        <v>4.1308254909867772</v>
      </c>
      <c r="J10" s="39">
        <v>85.774942829741306</v>
      </c>
      <c r="K10" s="36" t="s">
        <v>720</v>
      </c>
    </row>
    <row r="11" spans="1:11" ht="19.95" customHeight="1">
      <c r="A11" s="36" t="s">
        <v>72</v>
      </c>
      <c r="B11" s="37" t="s">
        <v>274</v>
      </c>
      <c r="C11" s="36" t="s">
        <v>15</v>
      </c>
      <c r="D11" s="36" t="s">
        <v>159</v>
      </c>
      <c r="E11" s="36" t="s">
        <v>56</v>
      </c>
      <c r="F11" s="38">
        <v>43.92</v>
      </c>
      <c r="G11" s="38">
        <v>566.74</v>
      </c>
      <c r="H11" s="38">
        <v>24891.220799999999</v>
      </c>
      <c r="I11" s="39">
        <v>2.8052723776303337</v>
      </c>
      <c r="J11" s="39">
        <v>88.580215117210628</v>
      </c>
      <c r="K11" s="36" t="s">
        <v>720</v>
      </c>
    </row>
    <row r="12" spans="1:11" ht="19.95" customHeight="1">
      <c r="A12" s="36" t="s">
        <v>29</v>
      </c>
      <c r="B12" s="37" t="s">
        <v>30</v>
      </c>
      <c r="C12" s="36" t="s">
        <v>15</v>
      </c>
      <c r="D12" s="36" t="s">
        <v>154</v>
      </c>
      <c r="E12" s="36" t="s">
        <v>27</v>
      </c>
      <c r="F12" s="38">
        <v>1</v>
      </c>
      <c r="G12" s="38">
        <v>18996.18</v>
      </c>
      <c r="H12" s="38">
        <v>18996.18</v>
      </c>
      <c r="I12" s="39">
        <v>2.1408937497550862</v>
      </c>
      <c r="J12" s="39">
        <v>90.721108866965707</v>
      </c>
      <c r="K12" s="36" t="s">
        <v>720</v>
      </c>
    </row>
    <row r="13" spans="1:11" ht="19.95" customHeight="1">
      <c r="A13" s="36" t="s">
        <v>58</v>
      </c>
      <c r="B13" s="37" t="s">
        <v>721</v>
      </c>
      <c r="C13" s="36" t="s">
        <v>15</v>
      </c>
      <c r="D13" s="36" t="s">
        <v>154</v>
      </c>
      <c r="E13" s="36" t="s">
        <v>56</v>
      </c>
      <c r="F13" s="38">
        <v>4.12</v>
      </c>
      <c r="G13" s="38">
        <v>3890.35</v>
      </c>
      <c r="H13" s="38">
        <v>16028.242</v>
      </c>
      <c r="I13" s="39">
        <v>1.8064033462181321</v>
      </c>
      <c r="J13" s="39">
        <v>92.527511987781281</v>
      </c>
      <c r="K13" s="36" t="s">
        <v>720</v>
      </c>
    </row>
    <row r="14" spans="1:11" ht="19.95" customHeight="1">
      <c r="A14" s="36" t="s">
        <v>34</v>
      </c>
      <c r="B14" s="37" t="s">
        <v>35</v>
      </c>
      <c r="C14" s="36" t="s">
        <v>36</v>
      </c>
      <c r="D14" s="36" t="s">
        <v>154</v>
      </c>
      <c r="E14" s="36" t="s">
        <v>37</v>
      </c>
      <c r="F14" s="38">
        <v>8256</v>
      </c>
      <c r="G14" s="38">
        <v>1.08</v>
      </c>
      <c r="H14" s="38">
        <v>8916.48</v>
      </c>
      <c r="I14" s="39">
        <v>1.0048986849890993</v>
      </c>
      <c r="J14" s="39">
        <v>93.532410672770382</v>
      </c>
      <c r="K14" s="36" t="s">
        <v>720</v>
      </c>
    </row>
    <row r="15" spans="1:11" ht="19.95" customHeight="1">
      <c r="A15" s="36" t="s">
        <v>25</v>
      </c>
      <c r="B15" s="37" t="s">
        <v>112</v>
      </c>
      <c r="C15" s="36" t="s">
        <v>15</v>
      </c>
      <c r="D15" s="36" t="s">
        <v>154</v>
      </c>
      <c r="E15" s="36" t="s">
        <v>27</v>
      </c>
      <c r="F15" s="38">
        <v>1</v>
      </c>
      <c r="G15" s="38">
        <v>7626.67</v>
      </c>
      <c r="H15" s="38">
        <v>7626.67</v>
      </c>
      <c r="I15" s="39">
        <v>0.85953545051924241</v>
      </c>
      <c r="J15" s="39">
        <v>94.391946123289628</v>
      </c>
      <c r="K15" s="36" t="s">
        <v>720</v>
      </c>
    </row>
    <row r="16" spans="1:11" ht="19.95" customHeight="1">
      <c r="A16" s="36" t="s">
        <v>25</v>
      </c>
      <c r="B16" s="37" t="s">
        <v>26</v>
      </c>
      <c r="C16" s="36" t="s">
        <v>15</v>
      </c>
      <c r="D16" s="36" t="s">
        <v>154</v>
      </c>
      <c r="E16" s="36" t="s">
        <v>27</v>
      </c>
      <c r="F16" s="38">
        <v>1</v>
      </c>
      <c r="G16" s="38">
        <v>7626.67</v>
      </c>
      <c r="H16" s="38">
        <v>7626.67</v>
      </c>
      <c r="I16" s="39">
        <v>0.85953545051924241</v>
      </c>
      <c r="J16" s="39">
        <v>95.251481573808874</v>
      </c>
      <c r="K16" s="36" t="s">
        <v>720</v>
      </c>
    </row>
    <row r="17" spans="1:11" ht="19.95" customHeight="1">
      <c r="A17" s="36" t="s">
        <v>47</v>
      </c>
      <c r="B17" s="37" t="s">
        <v>48</v>
      </c>
      <c r="C17" s="36" t="s">
        <v>36</v>
      </c>
      <c r="D17" s="36" t="s">
        <v>154</v>
      </c>
      <c r="E17" s="36" t="s">
        <v>41</v>
      </c>
      <c r="F17" s="38">
        <v>1499.75</v>
      </c>
      <c r="G17" s="38">
        <v>4.68</v>
      </c>
      <c r="H17" s="38">
        <v>7018.83</v>
      </c>
      <c r="I17" s="39">
        <v>0.79103110612731031</v>
      </c>
      <c r="J17" s="39">
        <v>96.042512679936181</v>
      </c>
      <c r="K17" s="36" t="s">
        <v>720</v>
      </c>
    </row>
    <row r="18" spans="1:11" ht="15" customHeight="1">
      <c r="A18" s="36" t="s">
        <v>98</v>
      </c>
      <c r="B18" s="37" t="s">
        <v>99</v>
      </c>
      <c r="C18" s="36" t="s">
        <v>22</v>
      </c>
      <c r="D18" s="36" t="s">
        <v>154</v>
      </c>
      <c r="E18" s="36" t="s">
        <v>91</v>
      </c>
      <c r="F18" s="38">
        <v>2752</v>
      </c>
      <c r="G18" s="38">
        <v>2.17</v>
      </c>
      <c r="H18" s="38">
        <v>5971.84</v>
      </c>
      <c r="I18" s="39">
        <v>0.67303399581060053</v>
      </c>
      <c r="J18" s="39">
        <v>96.715546675746779</v>
      </c>
      <c r="K18" s="36" t="s">
        <v>720</v>
      </c>
    </row>
    <row r="19" spans="1:11" ht="19.95" customHeight="1">
      <c r="A19" s="36" t="s">
        <v>66</v>
      </c>
      <c r="B19" s="37" t="s">
        <v>267</v>
      </c>
      <c r="C19" s="36" t="s">
        <v>15</v>
      </c>
      <c r="D19" s="36" t="s">
        <v>159</v>
      </c>
      <c r="E19" s="36" t="s">
        <v>56</v>
      </c>
      <c r="F19" s="38">
        <v>9.9</v>
      </c>
      <c r="G19" s="38">
        <v>566.74</v>
      </c>
      <c r="H19" s="38">
        <v>5610.7259999999997</v>
      </c>
      <c r="I19" s="39">
        <v>0.63233598676093583</v>
      </c>
      <c r="J19" s="39">
        <v>97.347883113312832</v>
      </c>
      <c r="K19" s="36" t="s">
        <v>720</v>
      </c>
    </row>
    <row r="20" spans="1:11" ht="19.95" customHeight="1">
      <c r="A20" s="36" t="s">
        <v>107</v>
      </c>
      <c r="B20" s="37" t="s">
        <v>108</v>
      </c>
      <c r="C20" s="36" t="s">
        <v>22</v>
      </c>
      <c r="D20" s="36" t="s">
        <v>154</v>
      </c>
      <c r="E20" s="36" t="s">
        <v>23</v>
      </c>
      <c r="F20" s="38">
        <v>89.6</v>
      </c>
      <c r="G20" s="38">
        <v>55.78</v>
      </c>
      <c r="H20" s="38">
        <v>4997.8879999999999</v>
      </c>
      <c r="I20" s="39">
        <v>0.56326836138507563</v>
      </c>
      <c r="J20" s="39">
        <v>97.911151700100461</v>
      </c>
      <c r="K20" s="36" t="s">
        <v>720</v>
      </c>
    </row>
    <row r="21" spans="1:11" ht="19.95" customHeight="1">
      <c r="A21" s="36" t="s">
        <v>104</v>
      </c>
      <c r="B21" s="37" t="s">
        <v>105</v>
      </c>
      <c r="C21" s="36" t="s">
        <v>15</v>
      </c>
      <c r="D21" s="36" t="s">
        <v>154</v>
      </c>
      <c r="E21" s="36" t="s">
        <v>27</v>
      </c>
      <c r="F21" s="38">
        <v>9</v>
      </c>
      <c r="G21" s="38">
        <v>535.57000000000005</v>
      </c>
      <c r="H21" s="38">
        <v>4820.13</v>
      </c>
      <c r="I21" s="39">
        <v>0.54323480773539645</v>
      </c>
      <c r="J21" s="39">
        <v>98.454386507835849</v>
      </c>
      <c r="K21" s="36" t="s">
        <v>720</v>
      </c>
    </row>
    <row r="22" spans="1:11" ht="19.95" customHeight="1">
      <c r="A22" s="36" t="s">
        <v>78</v>
      </c>
      <c r="B22" s="37" t="s">
        <v>79</v>
      </c>
      <c r="C22" s="36" t="s">
        <v>36</v>
      </c>
      <c r="D22" s="36" t="s">
        <v>154</v>
      </c>
      <c r="E22" s="36" t="s">
        <v>37</v>
      </c>
      <c r="F22" s="38">
        <v>8256</v>
      </c>
      <c r="G22" s="38">
        <v>0.36</v>
      </c>
      <c r="H22" s="38">
        <v>2972.16</v>
      </c>
      <c r="I22" s="39">
        <v>0.3349662283296998</v>
      </c>
      <c r="J22" s="39">
        <v>98.789352736165554</v>
      </c>
      <c r="K22" s="36" t="s">
        <v>720</v>
      </c>
    </row>
    <row r="23" spans="1:11" ht="19.95" customHeight="1">
      <c r="A23" s="36" t="s">
        <v>69</v>
      </c>
      <c r="B23" s="37" t="s">
        <v>722</v>
      </c>
      <c r="C23" s="36" t="s">
        <v>15</v>
      </c>
      <c r="D23" s="36" t="s">
        <v>159</v>
      </c>
      <c r="E23" s="36" t="s">
        <v>56</v>
      </c>
      <c r="F23" s="38">
        <v>4.12</v>
      </c>
      <c r="G23" s="38">
        <v>566.74</v>
      </c>
      <c r="H23" s="38">
        <v>2334.9688000000001</v>
      </c>
      <c r="I23" s="39">
        <v>0.26315396620758141</v>
      </c>
      <c r="J23" s="39">
        <v>99.052506837614672</v>
      </c>
      <c r="K23" s="36" t="s">
        <v>720</v>
      </c>
    </row>
    <row r="24" spans="1:11" ht="19.95" customHeight="1">
      <c r="A24" s="36" t="s">
        <v>81</v>
      </c>
      <c r="B24" s="37" t="s">
        <v>82</v>
      </c>
      <c r="C24" s="36" t="s">
        <v>36</v>
      </c>
      <c r="D24" s="36" t="s">
        <v>154</v>
      </c>
      <c r="E24" s="36" t="s">
        <v>37</v>
      </c>
      <c r="F24" s="38">
        <v>8256</v>
      </c>
      <c r="G24" s="38">
        <v>0.27</v>
      </c>
      <c r="H24" s="38">
        <v>2229.12</v>
      </c>
      <c r="I24" s="39">
        <v>0.25122467124727482</v>
      </c>
      <c r="J24" s="39">
        <v>99.303731508861944</v>
      </c>
      <c r="K24" s="36" t="s">
        <v>720</v>
      </c>
    </row>
    <row r="25" spans="1:11" ht="19.95" customHeight="1">
      <c r="A25" s="36" t="s">
        <v>20</v>
      </c>
      <c r="B25" s="37" t="s">
        <v>21</v>
      </c>
      <c r="C25" s="36" t="s">
        <v>22</v>
      </c>
      <c r="D25" s="36" t="s">
        <v>154</v>
      </c>
      <c r="E25" s="36" t="s">
        <v>23</v>
      </c>
      <c r="F25" s="38">
        <v>4.5</v>
      </c>
      <c r="G25" s="38">
        <v>468.21</v>
      </c>
      <c r="H25" s="38">
        <v>2106.9450000000002</v>
      </c>
      <c r="I25" s="39">
        <v>0.23745539269356947</v>
      </c>
      <c r="J25" s="39">
        <v>99.541187465061896</v>
      </c>
      <c r="K25" s="36" t="s">
        <v>720</v>
      </c>
    </row>
    <row r="26" spans="1:11" ht="19.95" customHeight="1">
      <c r="A26" s="36" t="s">
        <v>39</v>
      </c>
      <c r="B26" s="37" t="s">
        <v>40</v>
      </c>
      <c r="C26" s="36" t="s">
        <v>36</v>
      </c>
      <c r="D26" s="36" t="s">
        <v>154</v>
      </c>
      <c r="E26" s="36" t="s">
        <v>41</v>
      </c>
      <c r="F26" s="38">
        <v>1499.75</v>
      </c>
      <c r="G26" s="38">
        <v>1.32</v>
      </c>
      <c r="H26" s="38">
        <v>1979.67</v>
      </c>
      <c r="I26" s="39">
        <v>0.22311133762565163</v>
      </c>
      <c r="J26" s="39">
        <v>99.764298802687549</v>
      </c>
      <c r="K26" s="36" t="s">
        <v>720</v>
      </c>
    </row>
    <row r="27" spans="1:11" ht="19.95" customHeight="1">
      <c r="A27" s="36" t="s">
        <v>101</v>
      </c>
      <c r="B27" s="37" t="s">
        <v>102</v>
      </c>
      <c r="C27" s="36" t="s">
        <v>15</v>
      </c>
      <c r="D27" s="36" t="s">
        <v>154</v>
      </c>
      <c r="E27" s="36" t="s">
        <v>27</v>
      </c>
      <c r="F27" s="38">
        <v>9</v>
      </c>
      <c r="G27" s="38">
        <v>207.38</v>
      </c>
      <c r="H27" s="38">
        <v>1866.42</v>
      </c>
      <c r="I27" s="39">
        <v>0.2103479179718179</v>
      </c>
      <c r="J27" s="39">
        <v>99.974646720659365</v>
      </c>
      <c r="K27" s="36" t="s">
        <v>720</v>
      </c>
    </row>
    <row r="28" spans="1:11" ht="19.95" customHeight="1">
      <c r="A28" s="36" t="s">
        <v>114</v>
      </c>
      <c r="B28" s="37" t="s">
        <v>115</v>
      </c>
      <c r="C28" s="36" t="s">
        <v>15</v>
      </c>
      <c r="D28" s="36" t="s">
        <v>154</v>
      </c>
      <c r="E28" s="36" t="s">
        <v>116</v>
      </c>
      <c r="F28" s="38">
        <v>1499.75</v>
      </c>
      <c r="G28" s="38">
        <v>0.15</v>
      </c>
      <c r="H28" s="38">
        <v>224.96250000000001</v>
      </c>
      <c r="I28" s="39">
        <v>2.5353561093824049E-2</v>
      </c>
      <c r="J28" s="39">
        <v>100</v>
      </c>
      <c r="K28" s="36" t="s">
        <v>720</v>
      </c>
    </row>
    <row r="29" spans="1:11" ht="18" customHeight="1">
      <c r="A29" s="8"/>
      <c r="B29" s="8"/>
      <c r="C29" s="70" t="s">
        <v>712</v>
      </c>
      <c r="D29" s="70"/>
      <c r="E29" s="70"/>
      <c r="F29" s="70"/>
      <c r="G29" s="8"/>
      <c r="H29" s="8"/>
      <c r="I29" s="8"/>
      <c r="J29" s="8"/>
      <c r="K29" s="8"/>
    </row>
    <row r="30" spans="1:11" ht="18" customHeight="1">
      <c r="A30" s="8"/>
      <c r="B30" s="8"/>
      <c r="C30" s="8"/>
      <c r="D30" s="8"/>
      <c r="E30" s="8"/>
      <c r="F30" s="8"/>
      <c r="G30" s="70" t="s">
        <v>723</v>
      </c>
      <c r="H30" s="70"/>
      <c r="I30" s="95">
        <v>887301.39</v>
      </c>
      <c r="J30" s="95"/>
      <c r="K30" s="95"/>
    </row>
    <row r="31" spans="1:11" ht="18" customHeight="1">
      <c r="A31" s="8"/>
      <c r="B31" s="8"/>
      <c r="C31" s="8"/>
      <c r="D31" s="8"/>
      <c r="E31" s="8"/>
      <c r="F31" s="8"/>
      <c r="G31" s="70" t="s">
        <v>724</v>
      </c>
      <c r="H31" s="70"/>
      <c r="I31" s="95">
        <v>0</v>
      </c>
      <c r="J31" s="95"/>
      <c r="K31" s="95"/>
    </row>
    <row r="32" spans="1:11" ht="18" customHeight="1">
      <c r="A32" s="8"/>
      <c r="B32" s="8"/>
      <c r="C32" s="8"/>
      <c r="D32" s="8"/>
      <c r="E32" s="8"/>
      <c r="F32" s="8"/>
      <c r="G32" s="70" t="s">
        <v>725</v>
      </c>
      <c r="H32" s="70"/>
      <c r="I32" s="95">
        <v>887301.39</v>
      </c>
      <c r="J32" s="95"/>
      <c r="K32" s="95"/>
    </row>
  </sheetData>
  <mergeCells count="9">
    <mergeCell ref="G31:H31"/>
    <mergeCell ref="I31:K31"/>
    <mergeCell ref="G32:H32"/>
    <mergeCell ref="I32:K32"/>
    <mergeCell ref="A1:K1"/>
    <mergeCell ref="B2:C2"/>
    <mergeCell ref="C29:F29"/>
    <mergeCell ref="G30:H30"/>
    <mergeCell ref="I30:K30"/>
  </mergeCells>
  <pageMargins left="0.5" right="0.5" top="0.5" bottom="0.5" header="0" footer="0"/>
  <pageSetup paperSize="77" scale="85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K18"/>
  <sheetViews>
    <sheetView workbookViewId="0"/>
  </sheetViews>
  <sheetFormatPr defaultRowHeight="14.4"/>
  <cols>
    <col min="1" max="1" width="9.33203125" customWidth="1"/>
    <col min="2" max="2" width="34.6640625" customWidth="1"/>
    <col min="3" max="3" width="13.6640625" customWidth="1"/>
    <col min="4" max="7" width="11.77734375" customWidth="1"/>
    <col min="8" max="8" width="10.109375" customWidth="1"/>
    <col min="9" max="9" width="1.6640625" customWidth="1"/>
    <col min="10" max="10" width="11.77734375" customWidth="1"/>
    <col min="11" max="11" width="12.109375" customWidth="1"/>
  </cols>
  <sheetData>
    <row r="1" spans="1:11" ht="91.95" customHeight="1">
      <c r="A1" s="66"/>
      <c r="B1" s="66"/>
      <c r="C1" s="66"/>
      <c r="D1" s="66"/>
      <c r="E1" s="66"/>
      <c r="F1" s="66"/>
      <c r="G1" s="66"/>
      <c r="H1" s="66"/>
      <c r="I1" s="8"/>
      <c r="J1" s="8"/>
      <c r="K1" s="8"/>
    </row>
    <row r="2" spans="1:11" ht="16.05" customHeight="1">
      <c r="A2" s="40" t="s">
        <v>0</v>
      </c>
      <c r="B2" s="40" t="s">
        <v>2</v>
      </c>
      <c r="C2" s="40" t="s">
        <v>726</v>
      </c>
      <c r="D2" s="40" t="s">
        <v>727</v>
      </c>
      <c r="E2" s="40" t="s">
        <v>728</v>
      </c>
      <c r="F2" s="40" t="s">
        <v>729</v>
      </c>
      <c r="G2" s="40" t="s">
        <v>730</v>
      </c>
      <c r="H2" s="96" t="s">
        <v>731</v>
      </c>
      <c r="I2" s="96"/>
      <c r="J2" s="40" t="s">
        <v>732</v>
      </c>
      <c r="K2" s="41" t="s">
        <v>733</v>
      </c>
    </row>
    <row r="3" spans="1:11" ht="12" customHeight="1">
      <c r="A3" s="97" t="s">
        <v>10</v>
      </c>
      <c r="B3" s="98" t="s">
        <v>11</v>
      </c>
      <c r="C3" s="99">
        <v>45927.54</v>
      </c>
      <c r="D3" s="42">
        <v>0.1469</v>
      </c>
      <c r="E3" s="42">
        <v>0.13539999999999999</v>
      </c>
      <c r="F3" s="42">
        <v>0.12859999999999999</v>
      </c>
      <c r="G3" s="42">
        <v>0.12179999999999999</v>
      </c>
      <c r="H3" s="100">
        <v>0.2228</v>
      </c>
      <c r="I3" s="100"/>
      <c r="J3" s="42">
        <v>0.2445</v>
      </c>
      <c r="K3" s="43">
        <v>1</v>
      </c>
    </row>
    <row r="4" spans="1:11" ht="13.05" customHeight="1">
      <c r="A4" s="97"/>
      <c r="B4" s="98"/>
      <c r="C4" s="99"/>
      <c r="D4" s="44">
        <v>6746.76</v>
      </c>
      <c r="E4" s="44">
        <v>6218.59</v>
      </c>
      <c r="F4" s="44">
        <v>5906.28</v>
      </c>
      <c r="G4" s="44">
        <v>5593.97</v>
      </c>
      <c r="H4" s="101">
        <v>10232.66</v>
      </c>
      <c r="I4" s="101"/>
      <c r="J4" s="44">
        <v>11229.28</v>
      </c>
      <c r="K4" s="45">
        <v>45927.54</v>
      </c>
    </row>
    <row r="5" spans="1:11" ht="12" customHeight="1">
      <c r="A5" s="97" t="s">
        <v>17</v>
      </c>
      <c r="B5" s="98" t="s">
        <v>18</v>
      </c>
      <c r="C5" s="99">
        <v>28729.8</v>
      </c>
      <c r="D5" s="42">
        <v>1</v>
      </c>
      <c r="E5" s="46"/>
      <c r="F5" s="46"/>
      <c r="G5" s="46"/>
      <c r="H5" s="47"/>
      <c r="I5" s="48"/>
      <c r="J5" s="46"/>
      <c r="K5" s="43">
        <v>1</v>
      </c>
    </row>
    <row r="6" spans="1:11" ht="13.05" customHeight="1">
      <c r="A6" s="97"/>
      <c r="B6" s="98"/>
      <c r="C6" s="99"/>
      <c r="D6" s="44">
        <v>28729.8</v>
      </c>
      <c r="E6" s="49"/>
      <c r="F6" s="49"/>
      <c r="G6" s="49"/>
      <c r="H6" s="50"/>
      <c r="I6" s="51"/>
      <c r="J6" s="49"/>
      <c r="K6" s="45">
        <v>28729.8</v>
      </c>
    </row>
    <row r="7" spans="1:11" ht="12" customHeight="1">
      <c r="A7" s="97" t="s">
        <v>31</v>
      </c>
      <c r="B7" s="98" t="s">
        <v>32</v>
      </c>
      <c r="C7" s="99">
        <v>22909.79</v>
      </c>
      <c r="D7" s="42">
        <v>0.25</v>
      </c>
      <c r="E7" s="42">
        <v>0.25</v>
      </c>
      <c r="F7" s="42">
        <v>0.25</v>
      </c>
      <c r="G7" s="42">
        <v>0.25</v>
      </c>
      <c r="H7" s="47"/>
      <c r="I7" s="48"/>
      <c r="J7" s="46"/>
      <c r="K7" s="43">
        <v>1</v>
      </c>
    </row>
    <row r="8" spans="1:11" ht="13.05" customHeight="1">
      <c r="A8" s="97"/>
      <c r="B8" s="98"/>
      <c r="C8" s="99"/>
      <c r="D8" s="44">
        <v>5727.45</v>
      </c>
      <c r="E8" s="44">
        <v>5727.45</v>
      </c>
      <c r="F8" s="44">
        <v>5727.45</v>
      </c>
      <c r="G8" s="44">
        <v>5727.44</v>
      </c>
      <c r="H8" s="50"/>
      <c r="I8" s="51"/>
      <c r="J8" s="49"/>
      <c r="K8" s="45">
        <v>22909.79</v>
      </c>
    </row>
    <row r="9" spans="1:11" ht="12" customHeight="1">
      <c r="A9" s="97" t="s">
        <v>49</v>
      </c>
      <c r="B9" s="98" t="s">
        <v>50</v>
      </c>
      <c r="C9" s="99">
        <v>483549.87</v>
      </c>
      <c r="D9" s="42">
        <v>0.2</v>
      </c>
      <c r="E9" s="42">
        <v>0.2</v>
      </c>
      <c r="F9" s="42">
        <v>0.2</v>
      </c>
      <c r="G9" s="42">
        <v>0.2</v>
      </c>
      <c r="H9" s="100">
        <v>0.2</v>
      </c>
      <c r="I9" s="100"/>
      <c r="J9" s="46"/>
      <c r="K9" s="43">
        <v>1</v>
      </c>
    </row>
    <row r="10" spans="1:11" ht="13.05" customHeight="1">
      <c r="A10" s="97"/>
      <c r="B10" s="98"/>
      <c r="C10" s="99"/>
      <c r="D10" s="44">
        <v>96709.97</v>
      </c>
      <c r="E10" s="44">
        <v>96709.97</v>
      </c>
      <c r="F10" s="44">
        <v>96709.97</v>
      </c>
      <c r="G10" s="44">
        <v>96709.97</v>
      </c>
      <c r="H10" s="101">
        <v>96709.99</v>
      </c>
      <c r="I10" s="101"/>
      <c r="J10" s="49"/>
      <c r="K10" s="45">
        <v>483549.87</v>
      </c>
    </row>
    <row r="11" spans="1:11" ht="12" customHeight="1">
      <c r="A11" s="97" t="s">
        <v>86</v>
      </c>
      <c r="B11" s="98" t="s">
        <v>87</v>
      </c>
      <c r="C11" s="99">
        <v>280676.47999999998</v>
      </c>
      <c r="D11" s="46"/>
      <c r="E11" s="46"/>
      <c r="F11" s="46"/>
      <c r="G11" s="46"/>
      <c r="H11" s="100">
        <v>0.3</v>
      </c>
      <c r="I11" s="100"/>
      <c r="J11" s="42">
        <v>0.7</v>
      </c>
      <c r="K11" s="43">
        <v>1</v>
      </c>
    </row>
    <row r="12" spans="1:11" ht="13.05" customHeight="1">
      <c r="A12" s="97"/>
      <c r="B12" s="98"/>
      <c r="C12" s="99"/>
      <c r="D12" s="49"/>
      <c r="E12" s="49"/>
      <c r="F12" s="49"/>
      <c r="G12" s="49"/>
      <c r="H12" s="101">
        <v>84202.94</v>
      </c>
      <c r="I12" s="101"/>
      <c r="J12" s="44">
        <v>196473.54</v>
      </c>
      <c r="K12" s="45">
        <v>280676.47999999998</v>
      </c>
    </row>
    <row r="13" spans="1:11" ht="12" customHeight="1">
      <c r="A13" s="97" t="s">
        <v>95</v>
      </c>
      <c r="B13" s="98" t="s">
        <v>96</v>
      </c>
      <c r="C13" s="99">
        <v>17656.28</v>
      </c>
      <c r="D13" s="46"/>
      <c r="E13" s="46"/>
      <c r="F13" s="46"/>
      <c r="G13" s="46"/>
      <c r="H13" s="100">
        <v>0.3</v>
      </c>
      <c r="I13" s="100"/>
      <c r="J13" s="42">
        <v>0.7</v>
      </c>
      <c r="K13" s="43">
        <v>1</v>
      </c>
    </row>
    <row r="14" spans="1:11" ht="13.05" customHeight="1">
      <c r="A14" s="97"/>
      <c r="B14" s="98"/>
      <c r="C14" s="99"/>
      <c r="D14" s="49"/>
      <c r="E14" s="49"/>
      <c r="F14" s="49"/>
      <c r="G14" s="49"/>
      <c r="H14" s="101">
        <v>5296.88</v>
      </c>
      <c r="I14" s="101"/>
      <c r="J14" s="44">
        <v>12359.4</v>
      </c>
      <c r="K14" s="45">
        <v>17656.28</v>
      </c>
    </row>
    <row r="15" spans="1:11" ht="12" customHeight="1">
      <c r="A15" s="97" t="s">
        <v>109</v>
      </c>
      <c r="B15" s="98" t="s">
        <v>110</v>
      </c>
      <c r="C15" s="99">
        <v>7851.63</v>
      </c>
      <c r="D15" s="46"/>
      <c r="E15" s="46"/>
      <c r="F15" s="46"/>
      <c r="G15" s="46"/>
      <c r="H15" s="47"/>
      <c r="I15" s="48"/>
      <c r="J15" s="42">
        <v>1</v>
      </c>
      <c r="K15" s="43">
        <v>1</v>
      </c>
    </row>
    <row r="16" spans="1:11" ht="13.05" customHeight="1">
      <c r="A16" s="97"/>
      <c r="B16" s="98"/>
      <c r="C16" s="99"/>
      <c r="D16" s="49"/>
      <c r="E16" s="49"/>
      <c r="F16" s="49"/>
      <c r="G16" s="49"/>
      <c r="H16" s="50"/>
      <c r="I16" s="51"/>
      <c r="J16" s="44">
        <v>7851.63</v>
      </c>
      <c r="K16" s="45">
        <v>7851.63</v>
      </c>
    </row>
    <row r="17" spans="1:11" ht="12" customHeight="1">
      <c r="A17" s="52"/>
      <c r="B17" s="53"/>
      <c r="C17" s="102">
        <v>887301.39</v>
      </c>
      <c r="D17" s="54">
        <v>137913.98000000001</v>
      </c>
      <c r="E17" s="54">
        <v>108656.01</v>
      </c>
      <c r="F17" s="54">
        <v>108343.7</v>
      </c>
      <c r="G17" s="54">
        <v>108031.38</v>
      </c>
      <c r="H17" s="103">
        <v>196442.47</v>
      </c>
      <c r="I17" s="103"/>
      <c r="J17" s="54">
        <v>227913.85</v>
      </c>
      <c r="K17" s="101">
        <v>887301.39</v>
      </c>
    </row>
    <row r="18" spans="1:11" ht="13.05" customHeight="1">
      <c r="A18" s="55"/>
      <c r="B18" s="56"/>
      <c r="C18" s="102"/>
      <c r="D18" s="44">
        <v>137913.98000000001</v>
      </c>
      <c r="E18" s="44">
        <v>246569.99</v>
      </c>
      <c r="F18" s="44">
        <v>354913.69</v>
      </c>
      <c r="G18" s="44">
        <v>462945.07</v>
      </c>
      <c r="H18" s="101">
        <v>659387.54</v>
      </c>
      <c r="I18" s="101"/>
      <c r="J18" s="44">
        <v>887301.39</v>
      </c>
      <c r="K18" s="101"/>
    </row>
  </sheetData>
  <mergeCells count="35">
    <mergeCell ref="K17:K18"/>
    <mergeCell ref="H18:I18"/>
    <mergeCell ref="A15:A16"/>
    <mergeCell ref="B15:B16"/>
    <mergeCell ref="C15:C16"/>
    <mergeCell ref="C17:C18"/>
    <mergeCell ref="H17:I17"/>
    <mergeCell ref="A13:A14"/>
    <mergeCell ref="B13:B14"/>
    <mergeCell ref="C13:C14"/>
    <mergeCell ref="H13:I13"/>
    <mergeCell ref="H14:I14"/>
    <mergeCell ref="A11:A12"/>
    <mergeCell ref="B11:B12"/>
    <mergeCell ref="C11:C12"/>
    <mergeCell ref="H11:I11"/>
    <mergeCell ref="H12:I12"/>
    <mergeCell ref="A9:A10"/>
    <mergeCell ref="B9:B10"/>
    <mergeCell ref="C9:C10"/>
    <mergeCell ref="H9:I9"/>
    <mergeCell ref="H10:I10"/>
    <mergeCell ref="A5:A6"/>
    <mergeCell ref="B5:B6"/>
    <mergeCell ref="C5:C6"/>
    <mergeCell ref="A7:A8"/>
    <mergeCell ref="B7:B8"/>
    <mergeCell ref="C7:C8"/>
    <mergeCell ref="A1:H1"/>
    <mergeCell ref="H2:I2"/>
    <mergeCell ref="A3:A4"/>
    <mergeCell ref="B3:B4"/>
    <mergeCell ref="C3:C4"/>
    <mergeCell ref="H3:I3"/>
    <mergeCell ref="H4:I4"/>
  </mergeCells>
  <pageMargins left="0.5" right="0.5" top="0.5" bottom="0.5" header="0" footer="0"/>
  <pageSetup paperSize="77"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D48"/>
  <sheetViews>
    <sheetView workbookViewId="0"/>
  </sheetViews>
  <sheetFormatPr defaultRowHeight="14.4"/>
  <cols>
    <col min="1" max="1" width="9.33203125" customWidth="1"/>
    <col min="2" max="2" width="60.33203125" customWidth="1"/>
    <col min="3" max="3" width="8.33203125" customWidth="1"/>
    <col min="4" max="4" width="37.44140625" customWidth="1"/>
  </cols>
  <sheetData>
    <row r="1" spans="1:4" ht="91.95" customHeight="1">
      <c r="A1" s="66"/>
      <c r="B1" s="66"/>
      <c r="C1" s="66"/>
      <c r="D1" s="66"/>
    </row>
    <row r="2" spans="1:4" ht="12" customHeight="1">
      <c r="A2" s="8"/>
      <c r="B2" s="70" t="s">
        <v>712</v>
      </c>
      <c r="C2" s="70"/>
      <c r="D2" s="70"/>
    </row>
    <row r="3" spans="1:4" ht="15" customHeight="1">
      <c r="A3" s="57" t="s">
        <v>734</v>
      </c>
      <c r="B3" s="57" t="s">
        <v>2</v>
      </c>
      <c r="C3" s="57" t="s">
        <v>715</v>
      </c>
      <c r="D3" s="8"/>
    </row>
    <row r="4" spans="1:4" ht="7.95" customHeight="1">
      <c r="A4" s="8"/>
      <c r="B4" s="70"/>
      <c r="C4" s="70"/>
      <c r="D4" s="8"/>
    </row>
    <row r="5" spans="1:4" ht="13.05" customHeight="1">
      <c r="A5" s="8"/>
      <c r="B5" s="58" t="s">
        <v>735</v>
      </c>
      <c r="C5" s="8"/>
      <c r="D5" s="8"/>
    </row>
    <row r="6" spans="1:4" ht="13.05" customHeight="1">
      <c r="A6" s="59" t="s">
        <v>736</v>
      </c>
      <c r="B6" s="60" t="s">
        <v>737</v>
      </c>
      <c r="C6" s="61">
        <v>4.01</v>
      </c>
      <c r="D6" s="8"/>
    </row>
    <row r="7" spans="1:4" ht="13.05" customHeight="1">
      <c r="A7" s="59" t="s">
        <v>738</v>
      </c>
      <c r="B7" s="60" t="s">
        <v>739</v>
      </c>
      <c r="C7" s="61">
        <v>1.1100000000000001</v>
      </c>
      <c r="D7" s="8"/>
    </row>
    <row r="8" spans="1:4" ht="13.05" customHeight="1">
      <c r="A8" s="59" t="s">
        <v>740</v>
      </c>
      <c r="B8" s="60" t="s">
        <v>741</v>
      </c>
      <c r="C8" s="61">
        <v>0.56000000000000005</v>
      </c>
      <c r="D8" s="8"/>
    </row>
    <row r="9" spans="1:4" ht="15" customHeight="1">
      <c r="A9" s="8"/>
      <c r="B9" s="62" t="s">
        <v>125</v>
      </c>
      <c r="C9" s="63">
        <v>5.68</v>
      </c>
      <c r="D9" s="8"/>
    </row>
    <row r="10" spans="1:4" ht="15" customHeight="1">
      <c r="A10" s="8"/>
      <c r="B10" s="70" t="s">
        <v>712</v>
      </c>
      <c r="C10" s="70"/>
      <c r="D10" s="8"/>
    </row>
    <row r="11" spans="1:4" ht="7.95" customHeight="1">
      <c r="A11" s="8"/>
      <c r="B11" s="70"/>
      <c r="C11" s="70"/>
      <c r="D11" s="8"/>
    </row>
    <row r="12" spans="1:4" ht="13.05" customHeight="1">
      <c r="A12" s="8"/>
      <c r="B12" s="58" t="s">
        <v>742</v>
      </c>
      <c r="C12" s="8"/>
      <c r="D12" s="8"/>
    </row>
    <row r="13" spans="1:4" ht="13.05" customHeight="1">
      <c r="A13" s="59" t="s">
        <v>743</v>
      </c>
      <c r="B13" s="60" t="s">
        <v>744</v>
      </c>
      <c r="C13" s="61">
        <v>0.4</v>
      </c>
      <c r="D13" s="8"/>
    </row>
    <row r="14" spans="1:4" ht="13.05" customHeight="1">
      <c r="A14" s="59" t="s">
        <v>348</v>
      </c>
      <c r="B14" s="60" t="s">
        <v>745</v>
      </c>
      <c r="C14" s="61">
        <v>6.92</v>
      </c>
      <c r="D14" s="8"/>
    </row>
    <row r="15" spans="1:4" ht="15" customHeight="1">
      <c r="A15" s="8"/>
      <c r="B15" s="62" t="s">
        <v>125</v>
      </c>
      <c r="C15" s="63">
        <v>7.32</v>
      </c>
      <c r="D15" s="8"/>
    </row>
    <row r="16" spans="1:4" ht="15" customHeight="1">
      <c r="A16" s="8"/>
      <c r="B16" s="70" t="s">
        <v>712</v>
      </c>
      <c r="C16" s="70"/>
      <c r="D16" s="8"/>
    </row>
    <row r="17" spans="1:4" ht="7.95" customHeight="1">
      <c r="A17" s="8"/>
      <c r="B17" s="70"/>
      <c r="C17" s="70"/>
      <c r="D17" s="8"/>
    </row>
    <row r="18" spans="1:4" ht="13.05" customHeight="1">
      <c r="A18" s="64" t="s">
        <v>746</v>
      </c>
      <c r="B18" s="58" t="s">
        <v>747</v>
      </c>
      <c r="C18" s="8"/>
      <c r="D18" s="8"/>
    </row>
    <row r="19" spans="1:4" ht="13.05" customHeight="1">
      <c r="A19" s="59"/>
      <c r="B19" s="60" t="s">
        <v>748</v>
      </c>
      <c r="C19" s="61">
        <v>0.65</v>
      </c>
      <c r="D19" s="8"/>
    </row>
    <row r="20" spans="1:4" ht="13.05" customHeight="1">
      <c r="A20" s="59"/>
      <c r="B20" s="60" t="s">
        <v>749</v>
      </c>
      <c r="C20" s="61">
        <v>3</v>
      </c>
      <c r="D20" s="8"/>
    </row>
    <row r="21" spans="1:4" ht="13.05" customHeight="1">
      <c r="A21" s="59"/>
      <c r="B21" s="60" t="s">
        <v>750</v>
      </c>
      <c r="C21" s="61">
        <v>5</v>
      </c>
      <c r="D21" s="8"/>
    </row>
    <row r="22" spans="1:4" ht="15" customHeight="1">
      <c r="A22" s="8"/>
      <c r="B22" s="62" t="s">
        <v>125</v>
      </c>
      <c r="C22" s="63">
        <v>8.65</v>
      </c>
      <c r="D22" s="8"/>
    </row>
    <row r="23" spans="1:4" ht="15" customHeight="1">
      <c r="A23" s="8"/>
      <c r="B23" s="70" t="s">
        <v>712</v>
      </c>
      <c r="C23" s="70"/>
      <c r="D23" s="8"/>
    </row>
    <row r="24" spans="1:4" ht="25.95" customHeight="1">
      <c r="A24" s="8"/>
      <c r="B24" s="104" t="s">
        <v>751</v>
      </c>
      <c r="C24" s="104"/>
      <c r="D24" s="8"/>
    </row>
    <row r="25" spans="1:4" ht="43.95" customHeight="1">
      <c r="A25" s="8"/>
      <c r="B25" s="66"/>
      <c r="C25" s="66"/>
      <c r="D25" s="8"/>
    </row>
    <row r="26" spans="1:4" ht="12" customHeight="1">
      <c r="A26" s="8"/>
      <c r="B26" s="70" t="s">
        <v>712</v>
      </c>
      <c r="C26" s="70"/>
      <c r="D26" s="70"/>
    </row>
    <row r="27" spans="1:4" ht="15" customHeight="1">
      <c r="A27" s="57" t="s">
        <v>734</v>
      </c>
      <c r="B27" s="57" t="s">
        <v>2</v>
      </c>
      <c r="C27" s="57" t="s">
        <v>715</v>
      </c>
      <c r="D27" s="8"/>
    </row>
    <row r="28" spans="1:4" ht="7.95" customHeight="1">
      <c r="A28" s="8"/>
      <c r="B28" s="70"/>
      <c r="C28" s="70"/>
      <c r="D28" s="8"/>
    </row>
    <row r="29" spans="1:4" ht="13.05" customHeight="1">
      <c r="A29" s="8"/>
      <c r="B29" s="58" t="s">
        <v>735</v>
      </c>
      <c r="C29" s="8"/>
      <c r="D29" s="8"/>
    </row>
    <row r="30" spans="1:4" ht="13.05" customHeight="1">
      <c r="A30" s="59" t="s">
        <v>736</v>
      </c>
      <c r="B30" s="60" t="s">
        <v>737</v>
      </c>
      <c r="C30" s="61">
        <v>3.45</v>
      </c>
      <c r="D30" s="8"/>
    </row>
    <row r="31" spans="1:4" ht="13.05" customHeight="1">
      <c r="A31" s="59" t="s">
        <v>738</v>
      </c>
      <c r="B31" s="60" t="s">
        <v>739</v>
      </c>
      <c r="C31" s="61">
        <v>0.85</v>
      </c>
      <c r="D31" s="8"/>
    </row>
    <row r="32" spans="1:4" ht="13.05" customHeight="1">
      <c r="A32" s="59" t="s">
        <v>740</v>
      </c>
      <c r="B32" s="60" t="s">
        <v>741</v>
      </c>
      <c r="C32" s="61">
        <v>0.85</v>
      </c>
      <c r="D32" s="8"/>
    </row>
    <row r="33" spans="1:4" ht="15" customHeight="1">
      <c r="A33" s="8"/>
      <c r="B33" s="62" t="s">
        <v>125</v>
      </c>
      <c r="C33" s="63">
        <v>5.1499999999999995</v>
      </c>
      <c r="D33" s="8"/>
    </row>
    <row r="34" spans="1:4" ht="15" customHeight="1">
      <c r="A34" s="8"/>
      <c r="B34" s="70" t="s">
        <v>712</v>
      </c>
      <c r="C34" s="70"/>
      <c r="D34" s="8"/>
    </row>
    <row r="35" spans="1:4" ht="7.95" customHeight="1">
      <c r="A35" s="8"/>
      <c r="B35" s="70"/>
      <c r="C35" s="70"/>
      <c r="D35" s="8"/>
    </row>
    <row r="36" spans="1:4" ht="13.05" customHeight="1">
      <c r="A36" s="8"/>
      <c r="B36" s="58" t="s">
        <v>742</v>
      </c>
      <c r="C36" s="8"/>
      <c r="D36" s="8"/>
    </row>
    <row r="37" spans="1:4" ht="13.05" customHeight="1">
      <c r="A37" s="59" t="s">
        <v>743</v>
      </c>
      <c r="B37" s="60" t="s">
        <v>744</v>
      </c>
      <c r="C37" s="61">
        <v>0.48</v>
      </c>
      <c r="D37" s="8"/>
    </row>
    <row r="38" spans="1:4" ht="13.05" customHeight="1">
      <c r="A38" s="59" t="s">
        <v>348</v>
      </c>
      <c r="B38" s="60" t="s">
        <v>745</v>
      </c>
      <c r="C38" s="61">
        <v>4.8600000000000003</v>
      </c>
      <c r="D38" s="8"/>
    </row>
    <row r="39" spans="1:4" ht="15" customHeight="1">
      <c r="A39" s="8"/>
      <c r="B39" s="62" t="s">
        <v>125</v>
      </c>
      <c r="C39" s="63">
        <v>5.34</v>
      </c>
      <c r="D39" s="8"/>
    </row>
    <row r="40" spans="1:4" ht="15" customHeight="1">
      <c r="A40" s="8"/>
      <c r="B40" s="70" t="s">
        <v>712</v>
      </c>
      <c r="C40" s="70"/>
      <c r="D40" s="8"/>
    </row>
    <row r="41" spans="1:4" ht="7.95" customHeight="1">
      <c r="A41" s="8"/>
      <c r="B41" s="70"/>
      <c r="C41" s="70"/>
      <c r="D41" s="8"/>
    </row>
    <row r="42" spans="1:4" ht="13.05" customHeight="1">
      <c r="A42" s="64" t="s">
        <v>746</v>
      </c>
      <c r="B42" s="58" t="s">
        <v>747</v>
      </c>
      <c r="C42" s="8"/>
      <c r="D42" s="8"/>
    </row>
    <row r="43" spans="1:4" ht="13.05" customHeight="1">
      <c r="A43" s="59"/>
      <c r="B43" s="60" t="s">
        <v>748</v>
      </c>
      <c r="C43" s="61">
        <v>0.65</v>
      </c>
      <c r="D43" s="8"/>
    </row>
    <row r="44" spans="1:4" ht="13.05" customHeight="1">
      <c r="A44" s="59"/>
      <c r="B44" s="60" t="s">
        <v>749</v>
      </c>
      <c r="C44" s="61">
        <v>3</v>
      </c>
      <c r="D44" s="8"/>
    </row>
    <row r="45" spans="1:4" ht="15" customHeight="1">
      <c r="A45" s="8"/>
      <c r="B45" s="62" t="s">
        <v>125</v>
      </c>
      <c r="C45" s="63">
        <v>3.65</v>
      </c>
      <c r="D45" s="8"/>
    </row>
    <row r="46" spans="1:4" ht="15" customHeight="1">
      <c r="A46" s="8"/>
      <c r="B46" s="70" t="s">
        <v>712</v>
      </c>
      <c r="C46" s="70"/>
      <c r="D46" s="8"/>
    </row>
    <row r="47" spans="1:4" ht="25.95" customHeight="1">
      <c r="A47" s="8"/>
      <c r="B47" s="104" t="s">
        <v>752</v>
      </c>
      <c r="C47" s="104"/>
      <c r="D47" s="8"/>
    </row>
    <row r="48" spans="1:4" ht="43.95" customHeight="1">
      <c r="A48" s="8"/>
      <c r="B48" s="66"/>
      <c r="C48" s="66"/>
      <c r="D48" s="8"/>
    </row>
  </sheetData>
  <mergeCells count="19">
    <mergeCell ref="B41:C41"/>
    <mergeCell ref="B46:C46"/>
    <mergeCell ref="B47:C47"/>
    <mergeCell ref="B48:C48"/>
    <mergeCell ref="B26:D26"/>
    <mergeCell ref="B28:C28"/>
    <mergeCell ref="B34:C34"/>
    <mergeCell ref="B35:C35"/>
    <mergeCell ref="B40:C40"/>
    <mergeCell ref="B16:C16"/>
    <mergeCell ref="B17:C17"/>
    <mergeCell ref="B23:C23"/>
    <mergeCell ref="B24:C24"/>
    <mergeCell ref="B25:C25"/>
    <mergeCell ref="A1:D1"/>
    <mergeCell ref="B2:D2"/>
    <mergeCell ref="B4:C4"/>
    <mergeCell ref="B10:C10"/>
    <mergeCell ref="B11:C11"/>
  </mergeCells>
  <pageMargins left="0.5" right="0.5" top="0.5" bottom="0.5" header="0" footer="0"/>
  <pageSetup paperSize="9" scale="85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G43"/>
  <sheetViews>
    <sheetView workbookViewId="0"/>
  </sheetViews>
  <sheetFormatPr defaultRowHeight="14.4"/>
  <cols>
    <col min="1" max="1" width="9.33203125" customWidth="1"/>
    <col min="2" max="2" width="68.6640625" customWidth="1"/>
    <col min="3" max="3" width="8.77734375" customWidth="1"/>
    <col min="4" max="4" width="2.44140625" customWidth="1"/>
    <col min="5" max="5" width="7.6640625" customWidth="1"/>
    <col min="6" max="6" width="3.6640625" customWidth="1"/>
    <col min="7" max="7" width="14.44140625" customWidth="1"/>
  </cols>
  <sheetData>
    <row r="1" spans="1:7" ht="91.95" customHeight="1">
      <c r="A1" s="66"/>
      <c r="B1" s="66"/>
      <c r="C1" s="66"/>
      <c r="D1" s="66"/>
      <c r="E1" s="66"/>
      <c r="F1" s="66"/>
      <c r="G1" s="66"/>
    </row>
    <row r="2" spans="1:7" ht="12" customHeight="1">
      <c r="A2" s="8"/>
      <c r="B2" s="70" t="s">
        <v>712</v>
      </c>
      <c r="C2" s="70"/>
      <c r="D2" s="70"/>
      <c r="E2" s="70"/>
      <c r="F2" s="8"/>
      <c r="G2" s="8"/>
    </row>
    <row r="3" spans="1:7" ht="15" customHeight="1">
      <c r="A3" s="57" t="s">
        <v>734</v>
      </c>
      <c r="B3" s="57" t="s">
        <v>2</v>
      </c>
      <c r="C3" s="105" t="s">
        <v>753</v>
      </c>
      <c r="D3" s="105"/>
      <c r="E3" s="105" t="s">
        <v>754</v>
      </c>
      <c r="F3" s="105"/>
      <c r="G3" s="8"/>
    </row>
    <row r="4" spans="1:7" ht="12" customHeight="1">
      <c r="A4" s="8"/>
      <c r="B4" s="70" t="s">
        <v>712</v>
      </c>
      <c r="C4" s="70"/>
      <c r="D4" s="8"/>
      <c r="E4" s="8"/>
      <c r="F4" s="8"/>
      <c r="G4" s="8"/>
    </row>
    <row r="5" spans="1:7" ht="13.05" customHeight="1">
      <c r="A5" s="64" t="s">
        <v>718</v>
      </c>
      <c r="B5" s="58" t="s">
        <v>755</v>
      </c>
      <c r="C5" s="8"/>
      <c r="D5" s="8"/>
      <c r="E5" s="8"/>
      <c r="F5" s="8"/>
      <c r="G5" s="8"/>
    </row>
    <row r="6" spans="1:7" ht="13.05" customHeight="1">
      <c r="A6" s="59" t="s">
        <v>756</v>
      </c>
      <c r="B6" s="60" t="s">
        <v>757</v>
      </c>
      <c r="C6" s="106">
        <v>20</v>
      </c>
      <c r="D6" s="106"/>
      <c r="E6" s="107">
        <v>20</v>
      </c>
      <c r="F6" s="107"/>
      <c r="G6" s="8"/>
    </row>
    <row r="7" spans="1:7" ht="13.05" customHeight="1">
      <c r="A7" s="59" t="s">
        <v>758</v>
      </c>
      <c r="B7" s="60" t="s">
        <v>759</v>
      </c>
      <c r="C7" s="106">
        <v>1.5</v>
      </c>
      <c r="D7" s="106"/>
      <c r="E7" s="107">
        <v>1.5</v>
      </c>
      <c r="F7" s="107"/>
      <c r="G7" s="8"/>
    </row>
    <row r="8" spans="1:7" ht="13.05" customHeight="1">
      <c r="A8" s="59" t="s">
        <v>760</v>
      </c>
      <c r="B8" s="60" t="s">
        <v>761</v>
      </c>
      <c r="C8" s="106">
        <v>1</v>
      </c>
      <c r="D8" s="106"/>
      <c r="E8" s="107">
        <v>1</v>
      </c>
      <c r="F8" s="107"/>
      <c r="G8" s="8"/>
    </row>
    <row r="9" spans="1:7" ht="13.05" customHeight="1">
      <c r="A9" s="59" t="s">
        <v>762</v>
      </c>
      <c r="B9" s="60" t="s">
        <v>763</v>
      </c>
      <c r="C9" s="106">
        <v>0.2</v>
      </c>
      <c r="D9" s="106"/>
      <c r="E9" s="107">
        <v>0.2</v>
      </c>
      <c r="F9" s="107"/>
      <c r="G9" s="8"/>
    </row>
    <row r="10" spans="1:7" ht="13.05" customHeight="1">
      <c r="A10" s="59" t="s">
        <v>764</v>
      </c>
      <c r="B10" s="60" t="s">
        <v>765</v>
      </c>
      <c r="C10" s="106">
        <v>0.6</v>
      </c>
      <c r="D10" s="106"/>
      <c r="E10" s="107">
        <v>0.6</v>
      </c>
      <c r="F10" s="107"/>
      <c r="G10" s="8"/>
    </row>
    <row r="11" spans="1:7" ht="13.05" customHeight="1">
      <c r="A11" s="59" t="s">
        <v>766</v>
      </c>
      <c r="B11" s="60" t="s">
        <v>767</v>
      </c>
      <c r="C11" s="106">
        <v>2.5</v>
      </c>
      <c r="D11" s="106"/>
      <c r="E11" s="107">
        <v>2.5</v>
      </c>
      <c r="F11" s="107"/>
      <c r="G11" s="8"/>
    </row>
    <row r="12" spans="1:7" ht="13.05" customHeight="1">
      <c r="A12" s="59" t="s">
        <v>768</v>
      </c>
      <c r="B12" s="60" t="s">
        <v>769</v>
      </c>
      <c r="C12" s="106">
        <v>3</v>
      </c>
      <c r="D12" s="106"/>
      <c r="E12" s="107">
        <v>3</v>
      </c>
      <c r="F12" s="107"/>
      <c r="G12" s="8"/>
    </row>
    <row r="13" spans="1:7" ht="13.05" customHeight="1">
      <c r="A13" s="59" t="s">
        <v>770</v>
      </c>
      <c r="B13" s="60" t="s">
        <v>771</v>
      </c>
      <c r="C13" s="106">
        <v>8</v>
      </c>
      <c r="D13" s="106"/>
      <c r="E13" s="107">
        <v>8</v>
      </c>
      <c r="F13" s="107"/>
      <c r="G13" s="8"/>
    </row>
    <row r="14" spans="1:7" ht="13.05" customHeight="1">
      <c r="A14" s="59" t="s">
        <v>772</v>
      </c>
      <c r="B14" s="60" t="s">
        <v>773</v>
      </c>
      <c r="C14" s="106">
        <v>0</v>
      </c>
      <c r="D14" s="106"/>
      <c r="E14" s="107">
        <v>0</v>
      </c>
      <c r="F14" s="107"/>
      <c r="G14" s="8"/>
    </row>
    <row r="15" spans="1:7" ht="15" customHeight="1">
      <c r="A15" s="8"/>
      <c r="B15" s="62" t="s">
        <v>125</v>
      </c>
      <c r="C15" s="108">
        <v>36.799999999999997</v>
      </c>
      <c r="D15" s="108"/>
      <c r="E15" s="108">
        <v>36.799999999999997</v>
      </c>
      <c r="F15" s="108"/>
      <c r="G15" s="8"/>
    </row>
    <row r="16" spans="1:7" ht="12" customHeight="1">
      <c r="A16" s="8"/>
      <c r="B16" s="70" t="s">
        <v>712</v>
      </c>
      <c r="C16" s="70"/>
      <c r="D16" s="8"/>
      <c r="E16" s="8"/>
      <c r="F16" s="8"/>
      <c r="G16" s="8"/>
    </row>
    <row r="17" spans="1:7" ht="13.05" customHeight="1">
      <c r="A17" s="64" t="s">
        <v>719</v>
      </c>
      <c r="B17" s="58" t="s">
        <v>774</v>
      </c>
      <c r="C17" s="8"/>
      <c r="D17" s="8"/>
      <c r="E17" s="8"/>
      <c r="F17" s="8"/>
      <c r="G17" s="8"/>
    </row>
    <row r="18" spans="1:7" ht="13.05" customHeight="1">
      <c r="A18" s="59" t="s">
        <v>775</v>
      </c>
      <c r="B18" s="60" t="s">
        <v>776</v>
      </c>
      <c r="C18" s="106">
        <v>17.88</v>
      </c>
      <c r="D18" s="106"/>
      <c r="E18" s="107">
        <v>0</v>
      </c>
      <c r="F18" s="107"/>
      <c r="G18" s="8"/>
    </row>
    <row r="19" spans="1:7" ht="13.05" customHeight="1">
      <c r="A19" s="59" t="s">
        <v>777</v>
      </c>
      <c r="B19" s="60" t="s">
        <v>778</v>
      </c>
      <c r="C19" s="106">
        <v>3.95</v>
      </c>
      <c r="D19" s="106"/>
      <c r="E19" s="107">
        <v>0</v>
      </c>
      <c r="F19" s="107"/>
      <c r="G19" s="8"/>
    </row>
    <row r="20" spans="1:7" ht="13.05" customHeight="1">
      <c r="A20" s="59" t="s">
        <v>779</v>
      </c>
      <c r="B20" s="60" t="s">
        <v>780</v>
      </c>
      <c r="C20" s="106">
        <v>0.86</v>
      </c>
      <c r="D20" s="106"/>
      <c r="E20" s="107">
        <v>0.65</v>
      </c>
      <c r="F20" s="107"/>
      <c r="G20" s="8"/>
    </row>
    <row r="21" spans="1:7" ht="13.05" customHeight="1">
      <c r="A21" s="59" t="s">
        <v>781</v>
      </c>
      <c r="B21" s="60" t="s">
        <v>782</v>
      </c>
      <c r="C21" s="106">
        <v>10.97</v>
      </c>
      <c r="D21" s="106"/>
      <c r="E21" s="107">
        <v>8.33</v>
      </c>
      <c r="F21" s="107"/>
      <c r="G21" s="8"/>
    </row>
    <row r="22" spans="1:7" ht="13.05" customHeight="1">
      <c r="A22" s="59" t="s">
        <v>783</v>
      </c>
      <c r="B22" s="60" t="s">
        <v>784</v>
      </c>
      <c r="C22" s="106">
        <v>7.0000000000000007E-2</v>
      </c>
      <c r="D22" s="106"/>
      <c r="E22" s="107">
        <v>0.05</v>
      </c>
      <c r="F22" s="107"/>
      <c r="G22" s="8"/>
    </row>
    <row r="23" spans="1:7" ht="13.05" customHeight="1">
      <c r="A23" s="59" t="s">
        <v>785</v>
      </c>
      <c r="B23" s="60" t="s">
        <v>786</v>
      </c>
      <c r="C23" s="106">
        <v>0.73</v>
      </c>
      <c r="D23" s="106"/>
      <c r="E23" s="107">
        <v>0.56000000000000005</v>
      </c>
      <c r="F23" s="107"/>
      <c r="G23" s="8"/>
    </row>
    <row r="24" spans="1:7" ht="13.05" customHeight="1">
      <c r="A24" s="59" t="s">
        <v>787</v>
      </c>
      <c r="B24" s="60" t="s">
        <v>788</v>
      </c>
      <c r="C24" s="106">
        <v>1.56</v>
      </c>
      <c r="D24" s="106"/>
      <c r="E24" s="107">
        <v>0</v>
      </c>
      <c r="F24" s="107"/>
      <c r="G24" s="8"/>
    </row>
    <row r="25" spans="1:7" ht="13.05" customHeight="1">
      <c r="A25" s="59" t="s">
        <v>789</v>
      </c>
      <c r="B25" s="60" t="s">
        <v>790</v>
      </c>
      <c r="C25" s="106">
        <v>0.1</v>
      </c>
      <c r="D25" s="106"/>
      <c r="E25" s="107">
        <v>7.0000000000000007E-2</v>
      </c>
      <c r="F25" s="107"/>
      <c r="G25" s="8"/>
    </row>
    <row r="26" spans="1:7" ht="13.05" customHeight="1">
      <c r="A26" s="59" t="s">
        <v>791</v>
      </c>
      <c r="B26" s="60" t="s">
        <v>792</v>
      </c>
      <c r="C26" s="106">
        <v>11.16</v>
      </c>
      <c r="D26" s="106"/>
      <c r="E26" s="107">
        <v>8.48</v>
      </c>
      <c r="F26" s="107"/>
      <c r="G26" s="8"/>
    </row>
    <row r="27" spans="1:7" ht="13.05" customHeight="1">
      <c r="A27" s="59" t="s">
        <v>793</v>
      </c>
      <c r="B27" s="60" t="s">
        <v>794</v>
      </c>
      <c r="C27" s="106">
        <v>0.03</v>
      </c>
      <c r="D27" s="106"/>
      <c r="E27" s="107">
        <v>0.03</v>
      </c>
      <c r="F27" s="107"/>
      <c r="G27" s="8"/>
    </row>
    <row r="28" spans="1:7" ht="15" customHeight="1">
      <c r="A28" s="8"/>
      <c r="B28" s="62" t="s">
        <v>125</v>
      </c>
      <c r="C28" s="108">
        <v>47.31</v>
      </c>
      <c r="D28" s="108"/>
      <c r="E28" s="108">
        <v>18.170000000000002</v>
      </c>
      <c r="F28" s="108"/>
      <c r="G28" s="8"/>
    </row>
    <row r="29" spans="1:7" ht="12" customHeight="1">
      <c r="A29" s="8"/>
      <c r="B29" s="70" t="s">
        <v>712</v>
      </c>
      <c r="C29" s="70"/>
      <c r="D29" s="8"/>
      <c r="E29" s="8"/>
      <c r="F29" s="8"/>
      <c r="G29" s="8"/>
    </row>
    <row r="30" spans="1:7" ht="13.05" customHeight="1">
      <c r="A30" s="64" t="s">
        <v>720</v>
      </c>
      <c r="B30" s="58" t="s">
        <v>795</v>
      </c>
      <c r="C30" s="8"/>
      <c r="D30" s="8"/>
      <c r="E30" s="8"/>
      <c r="F30" s="8"/>
      <c r="G30" s="8"/>
    </row>
    <row r="31" spans="1:7" ht="13.05" customHeight="1">
      <c r="A31" s="59" t="s">
        <v>796</v>
      </c>
      <c r="B31" s="60" t="s">
        <v>797</v>
      </c>
      <c r="C31" s="106">
        <v>4.55</v>
      </c>
      <c r="D31" s="106"/>
      <c r="E31" s="107">
        <v>3.46</v>
      </c>
      <c r="F31" s="107"/>
      <c r="G31" s="8"/>
    </row>
    <row r="32" spans="1:7" ht="13.05" customHeight="1">
      <c r="A32" s="59" t="s">
        <v>798</v>
      </c>
      <c r="B32" s="60" t="s">
        <v>799</v>
      </c>
      <c r="C32" s="106">
        <v>0.11</v>
      </c>
      <c r="D32" s="106"/>
      <c r="E32" s="107">
        <v>0.08</v>
      </c>
      <c r="F32" s="107"/>
      <c r="G32" s="8"/>
    </row>
    <row r="33" spans="1:7" ht="13.05" customHeight="1">
      <c r="A33" s="59" t="s">
        <v>800</v>
      </c>
      <c r="B33" s="60" t="s">
        <v>801</v>
      </c>
      <c r="C33" s="106">
        <v>3.17</v>
      </c>
      <c r="D33" s="106"/>
      <c r="E33" s="107">
        <v>2.41</v>
      </c>
      <c r="F33" s="107"/>
      <c r="G33" s="8"/>
    </row>
    <row r="34" spans="1:7" ht="13.05" customHeight="1">
      <c r="A34" s="59" t="s">
        <v>802</v>
      </c>
      <c r="B34" s="60" t="s">
        <v>803</v>
      </c>
      <c r="C34" s="106">
        <v>2.6</v>
      </c>
      <c r="D34" s="106"/>
      <c r="E34" s="107">
        <v>1.98</v>
      </c>
      <c r="F34" s="107"/>
      <c r="G34" s="8"/>
    </row>
    <row r="35" spans="1:7" ht="13.05" customHeight="1">
      <c r="A35" s="59" t="s">
        <v>804</v>
      </c>
      <c r="B35" s="60" t="s">
        <v>805</v>
      </c>
      <c r="C35" s="106">
        <v>0.38</v>
      </c>
      <c r="D35" s="106"/>
      <c r="E35" s="107">
        <v>0.28999999999999998</v>
      </c>
      <c r="F35" s="107"/>
      <c r="G35" s="8"/>
    </row>
    <row r="36" spans="1:7" ht="15" customHeight="1">
      <c r="A36" s="8"/>
      <c r="B36" s="62" t="s">
        <v>125</v>
      </c>
      <c r="C36" s="108">
        <v>10.81</v>
      </c>
      <c r="D36" s="108"/>
      <c r="E36" s="108">
        <v>8.2199999999999989</v>
      </c>
      <c r="F36" s="108"/>
      <c r="G36" s="8"/>
    </row>
    <row r="37" spans="1:7" ht="12" customHeight="1">
      <c r="A37" s="8"/>
      <c r="B37" s="70" t="s">
        <v>712</v>
      </c>
      <c r="C37" s="70"/>
      <c r="D37" s="8"/>
      <c r="E37" s="8"/>
      <c r="F37" s="8"/>
      <c r="G37" s="8"/>
    </row>
    <row r="38" spans="1:7" ht="13.05" customHeight="1">
      <c r="A38" s="64" t="s">
        <v>806</v>
      </c>
      <c r="B38" s="58" t="s">
        <v>807</v>
      </c>
      <c r="C38" s="8"/>
      <c r="D38" s="8"/>
      <c r="E38" s="8"/>
      <c r="F38" s="8"/>
      <c r="G38" s="8"/>
    </row>
    <row r="39" spans="1:7" ht="13.05" customHeight="1">
      <c r="A39" s="59" t="s">
        <v>808</v>
      </c>
      <c r="B39" s="60" t="s">
        <v>809</v>
      </c>
      <c r="C39" s="106">
        <v>17.41</v>
      </c>
      <c r="D39" s="106"/>
      <c r="E39" s="107">
        <v>6.69</v>
      </c>
      <c r="F39" s="107"/>
      <c r="G39" s="8"/>
    </row>
    <row r="40" spans="1:7" ht="18" customHeight="1">
      <c r="A40" s="59" t="s">
        <v>810</v>
      </c>
      <c r="B40" s="60" t="s">
        <v>811</v>
      </c>
      <c r="C40" s="106">
        <v>0.4</v>
      </c>
      <c r="D40" s="106"/>
      <c r="E40" s="107">
        <v>0.31</v>
      </c>
      <c r="F40" s="107"/>
      <c r="G40" s="8"/>
    </row>
    <row r="41" spans="1:7" ht="15" customHeight="1">
      <c r="A41" s="8"/>
      <c r="B41" s="62" t="s">
        <v>125</v>
      </c>
      <c r="C41" s="108">
        <v>17.809999999999999</v>
      </c>
      <c r="D41" s="108"/>
      <c r="E41" s="108">
        <v>7</v>
      </c>
      <c r="F41" s="108"/>
      <c r="G41" s="8"/>
    </row>
    <row r="42" spans="1:7" ht="15" customHeight="1">
      <c r="A42" s="8"/>
      <c r="B42" s="70" t="s">
        <v>712</v>
      </c>
      <c r="C42" s="70"/>
      <c r="D42" s="70"/>
      <c r="E42" s="8"/>
      <c r="F42" s="8"/>
      <c r="G42" s="8"/>
    </row>
    <row r="43" spans="1:7" ht="19.95" customHeight="1">
      <c r="A43" s="8"/>
      <c r="B43" s="65" t="s">
        <v>812</v>
      </c>
      <c r="C43" s="109">
        <v>112.73</v>
      </c>
      <c r="D43" s="109"/>
      <c r="E43" s="109">
        <v>70.19</v>
      </c>
      <c r="F43" s="109"/>
      <c r="G43" s="8"/>
    </row>
  </sheetData>
  <mergeCells count="71">
    <mergeCell ref="B42:D42"/>
    <mergeCell ref="C43:D43"/>
    <mergeCell ref="E43:F43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.5" right="0.5" top="0.5" bottom="0.5" header="0" footer="0"/>
  <pageSetup paperSize="9"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8</vt:i4>
      </vt:variant>
    </vt:vector>
  </HeadingPairs>
  <TitlesOfParts>
    <vt:vector size="18" baseType="lpstr">
      <vt:lpstr>PLANILHA ORCAMENTARIA</vt:lpstr>
      <vt:lpstr>RESUMO</vt:lpstr>
      <vt:lpstr>COMPOSICOES</vt:lpstr>
      <vt:lpstr>MOB</vt:lpstr>
      <vt:lpstr>MAT BET</vt:lpstr>
      <vt:lpstr>COMPOSICOES AUXILIARES</vt:lpstr>
      <vt:lpstr>CURVA ABC SERVICOS</vt:lpstr>
      <vt:lpstr>CRONOGRAMA</vt:lpstr>
      <vt:lpstr>BDI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2025-07-15T19:36:39Z</dcterms:modified>
</cp:coreProperties>
</file>